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filterPrivacy="1" defaultThemeVersion="124226"/>
  <xr:revisionPtr revIDLastSave="0" documentId="13_ncr:1_{3C7ED905-C95C-49CE-914C-80FCEACE207E}" xr6:coauthVersionLast="45" xr6:coauthVersionMax="45" xr10:uidLastSave="{00000000-0000-0000-0000-000000000000}"/>
  <bookViews>
    <workbookView xWindow="10620" yWindow="1695" windowWidth="17175" windowHeight="13425" xr2:uid="{00000000-000D-0000-FFFF-FFFF00000000}"/>
  </bookViews>
  <sheets>
    <sheet name="FSR May 2022 - Chapter 3" sheetId="16" r:id="rId1"/>
    <sheet name="Table of Contents" sheetId="17" r:id="rId2"/>
    <sheet name="Chart 3.1" sheetId="1" r:id="rId3"/>
    <sheet name="Chart 3.2" sheetId="4" r:id="rId4"/>
    <sheet name="Chart 3.3" sheetId="5" r:id="rId5"/>
    <sheet name="Chart 3.4" sheetId="6" r:id="rId6"/>
    <sheet name="Chart 3.5" sheetId="7" r:id="rId7"/>
    <sheet name="Chart 3.6" sheetId="8" r:id="rId8"/>
    <sheet name="Chart 3.7" sheetId="15" r:id="rId9"/>
    <sheet name="Chart 3.8" sheetId="9" r:id="rId10"/>
    <sheet name="Chart 3.9" sheetId="10" r:id="rId11"/>
    <sheet name="Chart 3.10" sheetId="11" r:id="rId12"/>
    <sheet name="Chart 3.11" sheetId="12" r:id="rId13"/>
    <sheet name="Chart 3.12" sheetId="13" r:id="rId14"/>
    <sheet name="Chart 3.13" sheetId="18" r:id="rId15"/>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L47" i="12" l="1"/>
  <c r="M47" i="12"/>
  <c r="N47" i="12"/>
  <c r="J74" i="12"/>
  <c r="J70" i="12"/>
  <c r="J71" i="12"/>
  <c r="J72" i="12"/>
  <c r="J68" i="12"/>
  <c r="J73" i="12"/>
  <c r="J75" i="12"/>
  <c r="J76" i="12"/>
  <c r="J69" i="12"/>
</calcChain>
</file>

<file path=xl/sharedStrings.xml><?xml version="1.0" encoding="utf-8"?>
<sst xmlns="http://schemas.openxmlformats.org/spreadsheetml/2006/main" count="336" uniqueCount="238">
  <si>
    <t>Data cannot be published due to licensing agreements with data providers.</t>
  </si>
  <si>
    <t>Performing forborne</t>
  </si>
  <si>
    <t>Unlikely to pay</t>
  </si>
  <si>
    <t>&gt;90 days past due</t>
  </si>
  <si>
    <t>Q1 2017</t>
  </si>
  <si>
    <t>Q2 2017</t>
  </si>
  <si>
    <t>Q3 2017</t>
  </si>
  <si>
    <t>Q4 2017</t>
  </si>
  <si>
    <t>Q1 2018</t>
  </si>
  <si>
    <t>Q2 2018</t>
  </si>
  <si>
    <t>Q3 2018</t>
  </si>
  <si>
    <t>Q4 2018</t>
  </si>
  <si>
    <t>Q1 2019</t>
  </si>
  <si>
    <t>Q2 2019</t>
  </si>
  <si>
    <t>Q3 2019</t>
  </si>
  <si>
    <t>Q4 2019</t>
  </si>
  <si>
    <t>Q1 2020</t>
  </si>
  <si>
    <t>Q2 2020</t>
  </si>
  <si>
    <t>Q3 2020</t>
  </si>
  <si>
    <t>Q4 2020</t>
  </si>
  <si>
    <t>Q1</t>
  </si>
  <si>
    <t>Q2</t>
  </si>
  <si>
    <t>B</t>
  </si>
  <si>
    <t>D</t>
  </si>
  <si>
    <t>E</t>
  </si>
  <si>
    <t>F</t>
  </si>
  <si>
    <t>G</t>
  </si>
  <si>
    <t>H</t>
  </si>
  <si>
    <t>I</t>
  </si>
  <si>
    <t>M</t>
  </si>
  <si>
    <t>N</t>
  </si>
  <si>
    <t>R</t>
  </si>
  <si>
    <t>S</t>
  </si>
  <si>
    <t>A</t>
  </si>
  <si>
    <t>C</t>
  </si>
  <si>
    <t>J</t>
  </si>
  <si>
    <t>K</t>
  </si>
  <si>
    <t>L</t>
  </si>
  <si>
    <t>O</t>
  </si>
  <si>
    <t>P</t>
  </si>
  <si>
    <t>Q</t>
  </si>
  <si>
    <t>Q1 2021</t>
  </si>
  <si>
    <t>Q2 2021</t>
  </si>
  <si>
    <t>Financial Stability Review</t>
  </si>
  <si>
    <t>Charts and Data</t>
  </si>
  <si>
    <t>Chapter 3</t>
  </si>
  <si>
    <t>Table of Contents</t>
  </si>
  <si>
    <t>Chapter 3 - Euro area banking sector</t>
  </si>
  <si>
    <t>Back to ToC</t>
  </si>
  <si>
    <t>Median</t>
  </si>
  <si>
    <t>Left chart</t>
  </si>
  <si>
    <t>Right chart</t>
  </si>
  <si>
    <t>NFC</t>
  </si>
  <si>
    <t>Pre-pandemic</t>
  </si>
  <si>
    <t>Debt securities</t>
  </si>
  <si>
    <t>Derivatives</t>
  </si>
  <si>
    <t>Other</t>
  </si>
  <si>
    <t>Euro area</t>
  </si>
  <si>
    <t>Capital (retained earning)</t>
  </si>
  <si>
    <t>Capital (other components)</t>
  </si>
  <si>
    <t>Total assets</t>
  </si>
  <si>
    <t>RWA density</t>
  </si>
  <si>
    <t>CET1 ratio change</t>
  </si>
  <si>
    <t>NFCs</t>
  </si>
  <si>
    <t>Operating profit</t>
  </si>
  <si>
    <t>NFCI</t>
  </si>
  <si>
    <t>NII</t>
  </si>
  <si>
    <t>NTI</t>
  </si>
  <si>
    <t>Expenses</t>
  </si>
  <si>
    <t>ROE</t>
  </si>
  <si>
    <t>Equity</t>
  </si>
  <si>
    <t>Chart 3.1: Asset quality ratios continued to improve throughout 2021 on the back of sales and securitisations</t>
  </si>
  <si>
    <t>Chart 3.3: Coverage ratios for riskier counterparties are lagging behind in some sectors, and euro area banks’ Russian exposures are limited and often locally funded</t>
  </si>
  <si>
    <t>Chart 3.5: Profitability in 2021 exceeded pre-pandemic levels on the back of lower loan loss provisions and higher non-interest income components</t>
  </si>
  <si>
    <t>Chart 3.6: Downward revisions in 2022 ROE projections as a result of the war in Ukraine, with higher impairments seen as the main driver</t>
  </si>
  <si>
    <t>Chart 3.7: The impact of higher rates on banks may vary over time, as the relative repricing of liabilities and assets depends on the share of fixed-rate assets</t>
  </si>
  <si>
    <t>Chart 3.8: Except for consumer lending, loan growth is back above pre-pandemic levels, although lending standards are expected to tighten and loan demand to weaken</t>
  </si>
  <si>
    <t>Section 3.3: Higher market funding costs and improved capital ratios</t>
  </si>
  <si>
    <t>a) Asset quality and stage 2 ratios</t>
  </si>
  <si>
    <t xml:space="preserve">(Q1 2017-Q4 2021, percentages of total loans) </t>
  </si>
  <si>
    <t>b) Quarterly NPL inflows and outflows</t>
  </si>
  <si>
    <t>(Q2 2020-Q4 2021, € billions)</t>
  </si>
  <si>
    <t>Q3 2021</t>
  </si>
  <si>
    <t>Q4 2021</t>
  </si>
  <si>
    <t>NPL ratio adjusted</t>
  </si>
  <si>
    <t>Stage 2 ratio (rhs)</t>
  </si>
  <si>
    <t>From forborne</t>
  </si>
  <si>
    <t>To forborne</t>
  </si>
  <si>
    <t>Restructuring</t>
  </si>
  <si>
    <t>Disposals</t>
  </si>
  <si>
    <t>Write-offs</t>
  </si>
  <si>
    <t>Net inflows</t>
  </si>
  <si>
    <t>(Q4 2019-Q4 2021, left chart: percentages of total loans by sub-sector, right chart: percentages of total household loans and NFC loans)</t>
  </si>
  <si>
    <t xml:space="preserve">a) Four-quarter trailing stage 2 flows for corporate and household loans
</t>
  </si>
  <si>
    <t xml:space="preserve">Left chart </t>
  </si>
  <si>
    <t>HH</t>
  </si>
  <si>
    <t>b) Leverage and return on assets for different asset stages</t>
  </si>
  <si>
    <t>a) Marginal coverage ratio of stage 2 corporate loans per unit of risk</t>
  </si>
  <si>
    <t>(Q4 2021, x-axis: PD buckets, y-axis: coverage ratio per unit of risk, changes relative to the first PD bucket)</t>
  </si>
  <si>
    <t>0.4 &lt;</t>
  </si>
  <si>
    <t>0.7 &lt;</t>
  </si>
  <si>
    <t>1.2 &lt;</t>
  </si>
  <si>
    <t>1.9 &lt;</t>
  </si>
  <si>
    <t>2.7 &lt;</t>
  </si>
  <si>
    <t>3.9 &lt;</t>
  </si>
  <si>
    <t>5.9 &lt;</t>
  </si>
  <si>
    <t>8.9 &lt;</t>
  </si>
  <si>
    <t>16.1 &lt;</t>
  </si>
  <si>
    <t>Mining</t>
  </si>
  <si>
    <t>Manufacturing</t>
  </si>
  <si>
    <t>Real estate</t>
  </si>
  <si>
    <t>Arts &amp; Entertainment</t>
  </si>
  <si>
    <t>All sectors</t>
  </si>
  <si>
    <t>Loans</t>
  </si>
  <si>
    <t>Cash reserves</t>
  </si>
  <si>
    <t>Deposits</t>
  </si>
  <si>
    <t>(Q4 2021, percentages of total assets)</t>
  </si>
  <si>
    <t>b) Bank exposures to Russian counterparties and respective Russian deposits</t>
  </si>
  <si>
    <t>a) Euro area banks’ country exposures to high energy usage and vulnerable firms</t>
  </si>
  <si>
    <t>(Q4 2021, percentages of total corporate loans)</t>
  </si>
  <si>
    <t>Energy-Electr.</t>
  </si>
  <si>
    <t>Energy-Nat. gas</t>
  </si>
  <si>
    <t>Energy-Oil</t>
  </si>
  <si>
    <t>Energy-other</t>
  </si>
  <si>
    <t>Agricultural-Grains</t>
  </si>
  <si>
    <t>Agricultural-other</t>
  </si>
  <si>
    <t>Metals-Non-precious</t>
  </si>
  <si>
    <t>Metals-Precious</t>
  </si>
  <si>
    <t>b) Breakdown of euro area banks’ and corporates’ commodity derivative holdings</t>
  </si>
  <si>
    <t>a) ROE of euro area significant institutions</t>
  </si>
  <si>
    <t>(Q1 2019-Q4 2021, percentages)</t>
  </si>
  <si>
    <t>(Q4 2021, percentage changes and percentage point contributions)</t>
  </si>
  <si>
    <t>Q3</t>
  </si>
  <si>
    <t>Q4</t>
  </si>
  <si>
    <t>Annualised quarterly ROE</t>
  </si>
  <si>
    <t>Four-quarter trailing ROE</t>
  </si>
  <si>
    <t>Size</t>
  </si>
  <si>
    <t>Below 
median</t>
  </si>
  <si>
    <t>Above 
median</t>
  </si>
  <si>
    <t>a) Q4 2021 ROE and revisions in ROE projections of listed euro area banks for 2022-24</t>
  </si>
  <si>
    <t>(percentages)</t>
  </si>
  <si>
    <t>b) Main factors contributing to the revisions in 2022 ROE projections</t>
  </si>
  <si>
    <t>(percentages, percentage point contributions)</t>
  </si>
  <si>
    <t>c) Revisions of expected 2022 ROE against bank exposures to Russia and Ukraine</t>
  </si>
  <si>
    <t>Change in NII as share of CET1 capital</t>
  </si>
  <si>
    <t>Change in bank net worth as share of CET1 capital</t>
  </si>
  <si>
    <t>x</t>
  </si>
  <si>
    <t>y</t>
  </si>
  <si>
    <t>a) Impact of a 200 basis point parallel upward shift of the yield curve across euro area banks</t>
  </si>
  <si>
    <t>(Q4 2021, x-axis: percentage of CET1 capital, y-axis: density)</t>
  </si>
  <si>
    <t>Above median</t>
  </si>
  <si>
    <t>Below median</t>
  </si>
  <si>
    <t>b) Change in bank net worth due to a 200 basis point increase in rates for banks with an above/below-median share of fixed-rate asset cash flows</t>
  </si>
  <si>
    <t>a) Annual growth rate of monetary financial institutions’ loans in the euro area</t>
  </si>
  <si>
    <t>b) Changes in euro area credit standards and net demand for loans</t>
  </si>
  <si>
    <t>HH Cons.</t>
  </si>
  <si>
    <t>HH Mortg.</t>
  </si>
  <si>
    <t>Latest</t>
  </si>
  <si>
    <t>(Q4 2020, percentage of total assets)</t>
  </si>
  <si>
    <t>United States</t>
  </si>
  <si>
    <t>Cyber incidents targeting financial institutions</t>
  </si>
  <si>
    <t>12-month moving average</t>
  </si>
  <si>
    <t>a) Bond funding costs of euro area banks across different seniorities</t>
  </si>
  <si>
    <t>(€ billions, percentages)</t>
  </si>
  <si>
    <t>Share of 2017-19 issuance (right-hand scale)</t>
  </si>
  <si>
    <t>Covered</t>
  </si>
  <si>
    <t>Senior 
unsecured</t>
  </si>
  <si>
    <t>NPS/
HoldCo</t>
  </si>
  <si>
    <t>T2</t>
  </si>
  <si>
    <t>AT1</t>
  </si>
  <si>
    <t>a) Issuance year and yields of bank bonds maturing in 2022 vis-à-vis current yields</t>
  </si>
  <si>
    <t>(left chart: € billions; right chart: yields per annum, percentages)</t>
  </si>
  <si>
    <t>b) Impact of scheduled end of special TLTRO discount on bank profitability under different scenarios</t>
  </si>
  <si>
    <t>Issuance year</t>
  </si>
  <si>
    <t>Senior preferred</t>
  </si>
  <si>
    <t>NPS/HoldCo</t>
  </si>
  <si>
    <t>Current profitability</t>
  </si>
  <si>
    <t>Scenario 1</t>
  </si>
  <si>
    <t>Scenario 2</t>
  </si>
  <si>
    <t>Profitability (ROE)</t>
  </si>
  <si>
    <t>Reduction in profitability</t>
  </si>
  <si>
    <t>a) Decomposition of annual changes in euro area banks’ aggregate CET1 ratio</t>
  </si>
  <si>
    <t>(Q4 2016-Q4 2021, percentage points)</t>
  </si>
  <si>
    <t>b) CET1 ratios and capital requirements of euro area significant institutions</t>
  </si>
  <si>
    <t>(left chart: Q4 2016-Q4 2021, percentages; right chart: Q4 2021, percentages)</t>
  </si>
  <si>
    <t>CET1 ratio median</t>
  </si>
  <si>
    <t>Capital requirements</t>
  </si>
  <si>
    <t>P1</t>
  </si>
  <si>
    <t>P2R</t>
  </si>
  <si>
    <t>CBR</t>
  </si>
  <si>
    <t>AT1 SF</t>
  </si>
  <si>
    <t>P2G</t>
  </si>
  <si>
    <t>MDA</t>
  </si>
  <si>
    <t>a) Multifactor model decomposition of weekly euro area banking sector equity returns</t>
  </si>
  <si>
    <t>(3 January-29 April 2022, percentage point contributions)</t>
  </si>
  <si>
    <t>b) Price-to-book ratios of global listed banks and excess capital against total payout ratios</t>
  </si>
  <si>
    <t>(left chart: 1 January 2020–2 May 2022, ratio; right chart: 2015-21, percentages of risk-weighted assets)</t>
  </si>
  <si>
    <t>25th percentile</t>
  </si>
  <si>
    <t>75th percentile</t>
  </si>
  <si>
    <t>Minimum</t>
  </si>
  <si>
    <t>Maximum</t>
  </si>
  <si>
    <t>Assets</t>
  </si>
  <si>
    <t>SSM banks</t>
  </si>
  <si>
    <t>2017-19 Avg. issuance</t>
  </si>
  <si>
    <t>2022 Issuance</t>
  </si>
  <si>
    <t>CET1 ratio 10th percentile</t>
  </si>
  <si>
    <t>CET1 ratio 25th percentile</t>
  </si>
  <si>
    <t>CET1 ratio 75th percentile</t>
  </si>
  <si>
    <t>Debt-to-asset ratio</t>
  </si>
  <si>
    <t>Return-on-assets ratio</t>
  </si>
  <si>
    <t>Stage 1</t>
  </si>
  <si>
    <t>New Stage 2</t>
  </si>
  <si>
    <t>Old Stage 2</t>
  </si>
  <si>
    <t>Section 3.1: Asset quality continues to improve, but higher energy prices revive risks for some loans</t>
  </si>
  <si>
    <t>Chart 3.2: Net stage 2 inflows stabilised in 2021 at elevated levels, but below the pandemic peak, while corporate fundamentals underlying new stage 2 loans improved</t>
  </si>
  <si>
    <t>(Q4 2020-Q4 2021, blue bars: interquartile range, y-axis: percentages, left chart: debt-to-assets ratio, right chart: return-on-assets ratio)</t>
  </si>
  <si>
    <t>Chart 3.4: Euro area banks’ exposures to energy intensive sectors and to direct risks from energy prices are concentrated in certain sectors and the derivatives market</t>
  </si>
  <si>
    <t>(12 May 2022, gross notional, € billions, inner ring: NFCs’ derivatives holdings, outer ring: euro area banks’ derivatives holdings)</t>
  </si>
  <si>
    <t>Section 3.2: Profitability above pre-pandemic levels, but outlook weaker</t>
  </si>
  <si>
    <t>b) Main factors contributing to annual changes in operating profits for banks of above/below-median size and profitability</t>
  </si>
  <si>
    <t>(Q4 2021, percentages of CET1 capital; 18 Feb.-17 May 2022, percentage changes)</t>
  </si>
  <si>
    <t>(Q4 2021, percentages)</t>
  </si>
  <si>
    <t>(Jan. 2010-Mar. 2022, percentage growth)</t>
  </si>
  <si>
    <t>(Q1 2019-Q2 2022, weighted net percentages, four-quarter moving averages)</t>
  </si>
  <si>
    <t>Credit standards</t>
  </si>
  <si>
    <t>Net loan demand</t>
  </si>
  <si>
    <t>Chart 3.9: The number of cyber incidents targeting global financial institutions has increased in recent years, but euro area banks’ IT investment lags behind that of their US peers</t>
  </si>
  <si>
    <t>a) Major cyber incidents targeting financial institutions globally</t>
  </si>
  <si>
    <t>(Jan. 2017-Dec. 2021, number per month)</t>
  </si>
  <si>
    <t>b) IT spending of selected listed banks as a share of their total assets</t>
  </si>
  <si>
    <t>Chart 3.10: Banks’ bond funding costs have increased substantially since end-2021 amid higher risk-free rates and have prompted banks to reduce their issuance of bail-inable debt</t>
  </si>
  <si>
    <t>(2 Jan. 2019-17 May 2022, yield per annum, percentages)</t>
  </si>
  <si>
    <t>b) Cumulative volume of bank bonds issued
between January and mid-May</t>
  </si>
  <si>
    <t>Chart 3.11: Rolling over maturing bonds would not affect overall bank funding costs, but the phasing-out of special TLTRO discounts is likely to impact bank profitability in 2022</t>
  </si>
  <si>
    <t>(profitability: percentages; reduction in profitability: basis points)</t>
  </si>
  <si>
    <t>Chart 3.12: Bank capital ratios rose slightly in 2021 and are, on aggregate, comfortably above requirements, while credit losses from macroeconomic consequences of the war in Ukraine will probably only have a limited impact</t>
  </si>
  <si>
    <t>Chart 3.13: Bank share prices suffered at the outbreak of war in Ukraine amid credit risks, but market valuations have improved and banks have increased payouts</t>
  </si>
  <si>
    <t>Data cannot be published.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</si>
</sst>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dd/mm/yy;@"/>
    <numFmt numFmtId="165" formatCode="mmmm\ yyyy"/>
    <numFmt numFmtId="166" formatCode="mmm\ yyyy"/>
    <numFmt numFmtId="167" formatCode="#,##0_._0_0"/>
    <numFmt numFmtId="168" formatCode="#,##0,,"/>
    <numFmt numFmtId="169" formatCode="dd/mm/yy"/>
    <numFmt numFmtId="170" formatCode="#,##0,,,"/>
  </numFmts>
  <fonts count="13" x14ac:knownFonts="1">
    <font>
      <sz val="11"/>
      <color theme="1"/>
      <name val="Calibri"/>
      <family val="2"/>
      <scheme val="minor"/>
    </font>
    <font>
      <sz val="9.5"/>
      <color rgb="FF003299"/>
      <name val="Arial"/>
      <family val="2"/>
    </font>
    <font>
      <b/>
      <sz val="9.5"/>
      <color rgb="FF003299"/>
      <name val="Arial"/>
      <family val="2"/>
    </font>
    <font>
      <b/>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theme="1"/>
      <name val="Calibri"/>
      <family val="2"/>
      <scheme val="minor"/>
    </font>
    <font>
      <sz val="11"/>
      <color rgb="FF003299"/>
      <name val="Calibri"/>
      <family val="2"/>
      <scheme val="minor"/>
    </font>
    <font>
      <i/>
      <sz val="11"/>
      <color theme="1"/>
      <name val="Calibri"/>
      <family val="2"/>
      <scheme val="minor"/>
    </font>
    <font>
      <sz val="11"/>
      <name val="Calibri"/>
      <family val="2"/>
    </font>
    <font>
      <sz val="10"/>
      <name val="Arial"/>
      <family val="2"/>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9">
    <xf numFmtId="0" fontId="0" fillId="0" borderId="0"/>
    <xf numFmtId="0" fontId="6" fillId="0" borderId="0" applyNumberFormat="0" applyFill="0" applyBorder="0" applyAlignment="0" applyProtection="0"/>
    <xf numFmtId="167" fontId="8" fillId="0" borderId="0" applyFont="0" applyFill="0" applyBorder="0" applyAlignment="0" applyProtection="0"/>
    <xf numFmtId="9" fontId="8" fillId="0" borderId="0" applyFont="0" applyFill="0" applyBorder="0" applyAlignment="0" applyProtection="0"/>
    <xf numFmtId="9" fontId="11" fillId="0" borderId="0" applyFont="0" applyFill="0" applyBorder="0" applyAlignment="0" applyProtection="0"/>
    <xf numFmtId="0" fontId="11" fillId="0" borderId="0"/>
    <xf numFmtId="0" fontId="12" fillId="0" borderId="0"/>
    <xf numFmtId="0" fontId="8" fillId="0" borderId="0"/>
    <xf numFmtId="0" fontId="11" fillId="0" borderId="0"/>
  </cellStyleXfs>
  <cellXfs count="65">
    <xf numFmtId="0" fontId="0" fillId="0" borderId="0" xfId="0"/>
    <xf numFmtId="0" fontId="0" fillId="2" borderId="0" xfId="0" applyFill="1"/>
    <xf numFmtId="0" fontId="0" fillId="3" borderId="0" xfId="0" applyFill="1"/>
    <xf numFmtId="0" fontId="3" fillId="0" borderId="0" xfId="0" applyFont="1"/>
    <xf numFmtId="2" fontId="0" fillId="0" borderId="0" xfId="0" applyNumberFormat="1"/>
    <xf numFmtId="14" fontId="0" fillId="0" borderId="0" xfId="0" applyNumberFormat="1"/>
    <xf numFmtId="0" fontId="0" fillId="5" borderId="0" xfId="0" applyFill="1"/>
    <xf numFmtId="0" fontId="4" fillId="0" borderId="0" xfId="0" applyFont="1" applyAlignment="1">
      <alignment vertical="center"/>
    </xf>
    <xf numFmtId="0" fontId="5" fillId="2" borderId="0" xfId="0" applyFont="1" applyFill="1" applyAlignment="1">
      <alignment vertical="center"/>
    </xf>
    <xf numFmtId="166" fontId="4" fillId="2" borderId="0" xfId="0" applyNumberFormat="1" applyFont="1" applyFill="1" applyAlignment="1">
      <alignment horizontal="center" vertical="center"/>
    </xf>
    <xf numFmtId="0" fontId="2" fillId="2" borderId="0" xfId="0" applyFont="1" applyFill="1" applyAlignment="1">
      <alignment vertical="center"/>
    </xf>
    <xf numFmtId="0" fontId="6" fillId="2" borderId="0" xfId="1" applyFill="1"/>
    <xf numFmtId="0" fontId="2" fillId="0" borderId="0" xfId="0" applyFont="1" applyAlignment="1">
      <alignment vertical="center" wrapText="1"/>
    </xf>
    <xf numFmtId="2" fontId="0" fillId="0" borderId="0" xfId="0" applyNumberFormat="1" applyFill="1"/>
    <xf numFmtId="0" fontId="6" fillId="2" borderId="0" xfId="1" applyFill="1"/>
    <xf numFmtId="0" fontId="6" fillId="2" borderId="0" xfId="1" applyFill="1" applyAlignment="1"/>
    <xf numFmtId="0" fontId="2" fillId="0" borderId="0" xfId="0" applyFont="1" applyAlignment="1">
      <alignment horizontal="left" vertical="center" wrapText="1"/>
    </xf>
    <xf numFmtId="17" fontId="0" fillId="0" borderId="0" xfId="0" applyNumberFormat="1"/>
    <xf numFmtId="2" fontId="0" fillId="0" borderId="0" xfId="3" applyNumberFormat="1" applyFont="1"/>
    <xf numFmtId="14" fontId="0" fillId="0" borderId="0" xfId="0" applyNumberFormat="1" applyFill="1"/>
    <xf numFmtId="0" fontId="0" fillId="0" borderId="0" xfId="0" applyFill="1"/>
    <xf numFmtId="168" fontId="0" fillId="0" borderId="0" xfId="0" applyNumberFormat="1"/>
    <xf numFmtId="14" fontId="10" fillId="0" borderId="0" xfId="0" applyNumberFormat="1" applyFont="1"/>
    <xf numFmtId="2" fontId="3" fillId="0" borderId="0" xfId="0" applyNumberFormat="1" applyFont="1"/>
    <xf numFmtId="164" fontId="0" fillId="0" borderId="0" xfId="0" applyNumberFormat="1" applyFont="1"/>
    <xf numFmtId="0" fontId="0" fillId="0" borderId="0" xfId="0" applyFont="1"/>
    <xf numFmtId="14" fontId="0" fillId="0" borderId="0" xfId="0" applyNumberFormat="1" applyFont="1"/>
    <xf numFmtId="0" fontId="0" fillId="0" borderId="0" xfId="0"/>
    <xf numFmtId="14" fontId="0" fillId="0" borderId="0" xfId="0" applyNumberFormat="1"/>
    <xf numFmtId="2" fontId="0" fillId="0" borderId="0" xfId="0" applyNumberFormat="1" applyFont="1"/>
    <xf numFmtId="0" fontId="2" fillId="0" borderId="0" xfId="0" applyFont="1" applyAlignment="1">
      <alignment horizontal="left" vertical="center" wrapText="1"/>
    </xf>
    <xf numFmtId="0" fontId="1" fillId="0" borderId="0" xfId="0" applyFont="1" applyAlignment="1">
      <alignment horizontal="left" wrapText="1"/>
    </xf>
    <xf numFmtId="0" fontId="1" fillId="0" borderId="0" xfId="0" applyFont="1" applyAlignment="1">
      <alignment wrapText="1"/>
    </xf>
    <xf numFmtId="0" fontId="1" fillId="0" borderId="0" xfId="0" applyFont="1" applyAlignment="1"/>
    <xf numFmtId="0" fontId="0" fillId="0" borderId="0" xfId="0" applyAlignment="1">
      <alignment vertical="center"/>
    </xf>
    <xf numFmtId="0" fontId="1" fillId="0" borderId="0" xfId="0" applyFont="1" applyAlignment="1">
      <alignment vertical="center" wrapText="1"/>
    </xf>
    <xf numFmtId="0" fontId="9" fillId="0" borderId="0" xfId="0" applyFont="1" applyAlignment="1">
      <alignment vertical="center" wrapText="1"/>
    </xf>
    <xf numFmtId="4" fontId="0" fillId="0" borderId="0" xfId="0" applyNumberFormat="1"/>
    <xf numFmtId="4" fontId="0" fillId="0" borderId="0" xfId="0" applyNumberFormat="1" applyFont="1"/>
    <xf numFmtId="169" fontId="0" fillId="0" borderId="0" xfId="0" applyNumberFormat="1"/>
    <xf numFmtId="170" fontId="0" fillId="0" borderId="0" xfId="0" applyNumberFormat="1"/>
    <xf numFmtId="1" fontId="0" fillId="0" borderId="0" xfId="0" applyNumberFormat="1" applyFont="1"/>
    <xf numFmtId="1" fontId="0" fillId="0" borderId="0" xfId="0" applyNumberFormat="1"/>
    <xf numFmtId="0" fontId="2" fillId="0" borderId="0" xfId="0" applyFont="1"/>
    <xf numFmtId="0" fontId="5" fillId="2" borderId="0" xfId="0" applyFont="1" applyFill="1" applyAlignment="1">
      <alignment horizontal="left" vertical="top" wrapText="1"/>
    </xf>
    <xf numFmtId="0" fontId="6" fillId="2" borderId="0" xfId="1" applyFill="1" applyAlignment="1">
      <alignment horizontal="left"/>
    </xf>
    <xf numFmtId="0" fontId="0" fillId="2" borderId="0" xfId="0" applyFill="1" applyAlignment="1">
      <alignment horizontal="center" wrapText="1"/>
    </xf>
    <xf numFmtId="0" fontId="4" fillId="2" borderId="0" xfId="0" applyFont="1" applyFill="1" applyAlignment="1">
      <alignment horizontal="center" vertical="center"/>
    </xf>
    <xf numFmtId="165" fontId="4" fillId="2" borderId="0" xfId="0" applyNumberFormat="1" applyFont="1" applyFill="1" applyAlignment="1">
      <alignment horizontal="center" vertical="center"/>
    </xf>
    <xf numFmtId="0" fontId="7" fillId="2" borderId="0" xfId="0" applyFont="1" applyFill="1" applyAlignment="1">
      <alignment horizontal="center" vertical="center"/>
    </xf>
    <xf numFmtId="0" fontId="6" fillId="2" borderId="0" xfId="1" applyFill="1" applyAlignment="1">
      <alignment horizontal="left" wrapText="1"/>
    </xf>
    <xf numFmtId="0" fontId="2" fillId="0" borderId="0" xfId="0" applyFont="1" applyAlignment="1">
      <alignment horizontal="left" vertical="center" wrapText="1"/>
    </xf>
    <xf numFmtId="0" fontId="1" fillId="0" borderId="0" xfId="0" applyFont="1" applyAlignment="1">
      <alignment horizontal="left"/>
    </xf>
    <xf numFmtId="0" fontId="2" fillId="0" borderId="0" xfId="0" applyFont="1" applyAlignment="1">
      <alignment horizontal="left" vertical="top" wrapText="1"/>
    </xf>
    <xf numFmtId="0" fontId="1" fillId="0" borderId="0" xfId="0" applyFont="1" applyAlignment="1">
      <alignment horizontal="left" vertical="center" wrapText="1"/>
    </xf>
    <xf numFmtId="0" fontId="1" fillId="0" borderId="0" xfId="0" applyFont="1" applyAlignment="1">
      <alignment horizontal="left" wrapText="1"/>
    </xf>
    <xf numFmtId="0" fontId="2" fillId="4" borderId="0" xfId="0" applyFont="1" applyFill="1" applyAlignment="1">
      <alignment horizontal="center" vertical="center" wrapText="1"/>
    </xf>
    <xf numFmtId="0" fontId="0" fillId="0" borderId="0" xfId="0" applyAlignment="1">
      <alignment horizontal="center" vertical="center"/>
    </xf>
    <xf numFmtId="0" fontId="1" fillId="0" borderId="0" xfId="0" applyFont="1" applyAlignment="1">
      <alignment horizontal="left" vertical="center"/>
    </xf>
    <xf numFmtId="0" fontId="0" fillId="0" borderId="0" xfId="0" applyAlignment="1">
      <alignment horizontal="center" wrapText="1"/>
    </xf>
    <xf numFmtId="2" fontId="0" fillId="0" borderId="0" xfId="0" applyNumberFormat="1" applyAlignment="1">
      <alignment horizontal="center" vertical="center"/>
    </xf>
    <xf numFmtId="0" fontId="9" fillId="0" borderId="0" xfId="0" applyFont="1" applyAlignment="1">
      <alignment horizontal="left"/>
    </xf>
    <xf numFmtId="0" fontId="9" fillId="0" borderId="0" xfId="0" applyFont="1" applyAlignment="1">
      <alignment horizontal="left" wrapText="1"/>
    </xf>
    <xf numFmtId="2" fontId="0" fillId="0" borderId="0" xfId="0" applyNumberFormat="1" applyAlignment="1">
      <alignment horizontal="center"/>
    </xf>
    <xf numFmtId="0" fontId="9" fillId="0" borderId="0" xfId="0" applyFont="1" applyAlignment="1">
      <alignment horizontal="left" vertical="center" wrapText="1"/>
    </xf>
  </cellXfs>
  <cellStyles count="9">
    <cellStyle name="BvDAddIn_Currency" xfId="2" xr:uid="{5B136CDC-6B93-4BAE-AD1D-15B7B696EE77}"/>
    <cellStyle name="Hyperlink" xfId="1" builtinId="8"/>
    <cellStyle name="Normal" xfId="0" builtinId="0"/>
    <cellStyle name="Normal 2" xfId="5" xr:uid="{7A4005FE-6E84-4CAA-A40E-AAA433F7E4F7}"/>
    <cellStyle name="Normal 2 2" xfId="8" xr:uid="{D955F5E5-EEA4-4A48-B4C4-CF2A5E37834D}"/>
    <cellStyle name="Normal 3" xfId="6" xr:uid="{36482D61-0D6D-4983-9309-A3FB1DA050E2}"/>
    <cellStyle name="Normal 3 2" xfId="7" xr:uid="{7FCD7C05-5AC5-4524-B1D6-CC6FD05090AB}"/>
    <cellStyle name="Percent" xfId="3" builtinId="5"/>
    <cellStyle name="Percent 2" xfId="4" xr:uid="{329049F7-35D6-43BC-93B4-8F84D8CD7C09}"/>
  </cellStyles>
  <dxfs count="0"/>
  <tableStyles count="0" defaultTableStyle="TableStyleMedium2" defaultPivotStyle="PivotStyleLight16"/>
  <colors>
    <mruColors>
      <color rgb="FF003299"/>
      <color rgb="FFEAF5F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205~f207f46ea0.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CCFFD5C7-67CC-4D7C-AA1F-AA3065F75ED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AC25FA3A-2E32-4486-9C19-F02C7338BD56}"/>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2721301C-AF43-4ABE-85C6-93376474C669}"/>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May 2022</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4D63BFE2-CF4D-4B99-9857-3C4E1880E73A}"/>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chapter 3 of the May 2022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May 2022</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3CF3B6DA-788B-430C-AB94-FA7BBF6A417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830302</xdr:colOff>
      <xdr:row>30</xdr:row>
      <xdr:rowOff>47625</xdr:rowOff>
    </xdr:to>
    <xdr:pic>
      <xdr:nvPicPr>
        <xdr:cNvPr id="2" name="Picture 1">
          <a:extLst>
            <a:ext uri="{FF2B5EF4-FFF2-40B4-BE49-F238E27FC236}">
              <a16:creationId xmlns:a16="http://schemas.microsoft.com/office/drawing/2014/main" id="{4EA56F24-2A2C-4225-B886-0EEC3FAA18C6}"/>
            </a:ext>
          </a:extLst>
        </xdr:cNvPr>
        <xdr:cNvPicPr>
          <a:picLocks noChangeAspect="1"/>
        </xdr:cNvPicPr>
      </xdr:nvPicPr>
      <xdr:blipFill>
        <a:blip xmlns:r="http://schemas.openxmlformats.org/officeDocument/2006/relationships" r:embed="rId1"/>
        <a:stretch>
          <a:fillRect/>
        </a:stretch>
      </xdr:blipFill>
      <xdr:spPr>
        <a:xfrm>
          <a:off x="1" y="942975"/>
          <a:ext cx="5021301" cy="48101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825638</xdr:colOff>
      <xdr:row>31</xdr:row>
      <xdr:rowOff>76201</xdr:rowOff>
    </xdr:to>
    <xdr:pic>
      <xdr:nvPicPr>
        <xdr:cNvPr id="4" name="Picture 3">
          <a:extLst>
            <a:ext uri="{FF2B5EF4-FFF2-40B4-BE49-F238E27FC236}">
              <a16:creationId xmlns:a16="http://schemas.microsoft.com/office/drawing/2014/main" id="{F0525216-6DC9-42A8-841B-A073217161F1}"/>
            </a:ext>
          </a:extLst>
        </xdr:cNvPr>
        <xdr:cNvPicPr>
          <a:picLocks noChangeAspect="1"/>
        </xdr:cNvPicPr>
      </xdr:nvPicPr>
      <xdr:blipFill>
        <a:blip xmlns:r="http://schemas.openxmlformats.org/officeDocument/2006/relationships" r:embed="rId1"/>
        <a:stretch>
          <a:fillRect/>
        </a:stretch>
      </xdr:blipFill>
      <xdr:spPr>
        <a:xfrm>
          <a:off x="1" y="952501"/>
          <a:ext cx="5016637" cy="50292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834857</xdr:colOff>
      <xdr:row>29</xdr:row>
      <xdr:rowOff>66675</xdr:rowOff>
    </xdr:to>
    <xdr:pic>
      <xdr:nvPicPr>
        <xdr:cNvPr id="3" name="Picture 2">
          <a:extLst>
            <a:ext uri="{FF2B5EF4-FFF2-40B4-BE49-F238E27FC236}">
              <a16:creationId xmlns:a16="http://schemas.microsoft.com/office/drawing/2014/main" id="{19FBF688-C618-4C86-9D99-58E22E3709D4}"/>
            </a:ext>
          </a:extLst>
        </xdr:cNvPr>
        <xdr:cNvPicPr>
          <a:picLocks noChangeAspect="1"/>
        </xdr:cNvPicPr>
      </xdr:nvPicPr>
      <xdr:blipFill>
        <a:blip xmlns:r="http://schemas.openxmlformats.org/officeDocument/2006/relationships" r:embed="rId1"/>
        <a:stretch>
          <a:fillRect/>
        </a:stretch>
      </xdr:blipFill>
      <xdr:spPr>
        <a:xfrm>
          <a:off x="0" y="942976"/>
          <a:ext cx="5025857" cy="463867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836779</xdr:colOff>
      <xdr:row>38</xdr:row>
      <xdr:rowOff>133351</xdr:rowOff>
    </xdr:to>
    <xdr:pic>
      <xdr:nvPicPr>
        <xdr:cNvPr id="2" name="Picture 1">
          <a:extLst>
            <a:ext uri="{FF2B5EF4-FFF2-40B4-BE49-F238E27FC236}">
              <a16:creationId xmlns:a16="http://schemas.microsoft.com/office/drawing/2014/main" id="{1D743155-F754-4C26-B7C0-B97270D750C1}"/>
            </a:ext>
          </a:extLst>
        </xdr:cNvPr>
        <xdr:cNvPicPr>
          <a:picLocks noChangeAspect="1"/>
        </xdr:cNvPicPr>
      </xdr:nvPicPr>
      <xdr:blipFill>
        <a:blip xmlns:r="http://schemas.openxmlformats.org/officeDocument/2006/relationships" r:embed="rId1"/>
        <a:stretch>
          <a:fillRect/>
        </a:stretch>
      </xdr:blipFill>
      <xdr:spPr>
        <a:xfrm>
          <a:off x="1" y="942976"/>
          <a:ext cx="5027778" cy="64198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824477</xdr:colOff>
      <xdr:row>27</xdr:row>
      <xdr:rowOff>152400</xdr:rowOff>
    </xdr:to>
    <xdr:pic>
      <xdr:nvPicPr>
        <xdr:cNvPr id="2" name="Picture 1">
          <a:extLst>
            <a:ext uri="{FF2B5EF4-FFF2-40B4-BE49-F238E27FC236}">
              <a16:creationId xmlns:a16="http://schemas.microsoft.com/office/drawing/2014/main" id="{3BB79FBB-F3DE-4B9F-85C9-65EFDE06529E}"/>
            </a:ext>
          </a:extLst>
        </xdr:cNvPr>
        <xdr:cNvPicPr>
          <a:picLocks noChangeAspect="1"/>
        </xdr:cNvPicPr>
      </xdr:nvPicPr>
      <xdr:blipFill>
        <a:blip xmlns:r="http://schemas.openxmlformats.org/officeDocument/2006/relationships" r:embed="rId1"/>
        <a:stretch>
          <a:fillRect/>
        </a:stretch>
      </xdr:blipFill>
      <xdr:spPr>
        <a:xfrm>
          <a:off x="1" y="952500"/>
          <a:ext cx="5015476" cy="433387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821055</xdr:colOff>
      <xdr:row>29</xdr:row>
      <xdr:rowOff>78441</xdr:rowOff>
    </xdr:to>
    <xdr:pic>
      <xdr:nvPicPr>
        <xdr:cNvPr id="3" name="Picture 2">
          <a:extLst>
            <a:ext uri="{FF2B5EF4-FFF2-40B4-BE49-F238E27FC236}">
              <a16:creationId xmlns:a16="http://schemas.microsoft.com/office/drawing/2014/main" id="{48702B3B-C4ED-4752-8A66-8FA3B61FB0EE}"/>
            </a:ext>
          </a:extLst>
        </xdr:cNvPr>
        <xdr:cNvPicPr>
          <a:picLocks noChangeAspect="1"/>
        </xdr:cNvPicPr>
      </xdr:nvPicPr>
      <xdr:blipFill>
        <a:blip xmlns:r="http://schemas.openxmlformats.org/officeDocument/2006/relationships" r:embed="rId1"/>
        <a:stretch>
          <a:fillRect/>
        </a:stretch>
      </xdr:blipFill>
      <xdr:spPr>
        <a:xfrm>
          <a:off x="0" y="941294"/>
          <a:ext cx="5023261" cy="465044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825032</xdr:colOff>
      <xdr:row>27</xdr:row>
      <xdr:rowOff>78441</xdr:rowOff>
    </xdr:to>
    <xdr:pic>
      <xdr:nvPicPr>
        <xdr:cNvPr id="2" name="Picture 1">
          <a:extLst>
            <a:ext uri="{FF2B5EF4-FFF2-40B4-BE49-F238E27FC236}">
              <a16:creationId xmlns:a16="http://schemas.microsoft.com/office/drawing/2014/main" id="{A2AC209C-0E0C-4C14-A7D8-DF646E8BA678}"/>
            </a:ext>
          </a:extLst>
        </xdr:cNvPr>
        <xdr:cNvPicPr>
          <a:picLocks noChangeAspect="1"/>
        </xdr:cNvPicPr>
      </xdr:nvPicPr>
      <xdr:blipFill>
        <a:blip xmlns:r="http://schemas.openxmlformats.org/officeDocument/2006/relationships" r:embed="rId1"/>
        <a:stretch>
          <a:fillRect/>
        </a:stretch>
      </xdr:blipFill>
      <xdr:spPr>
        <a:xfrm>
          <a:off x="0" y="952500"/>
          <a:ext cx="5027238" cy="426944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818944</xdr:colOff>
      <xdr:row>27</xdr:row>
      <xdr:rowOff>142875</xdr:rowOff>
    </xdr:to>
    <xdr:pic>
      <xdr:nvPicPr>
        <xdr:cNvPr id="2" name="Picture 1">
          <a:extLst>
            <a:ext uri="{FF2B5EF4-FFF2-40B4-BE49-F238E27FC236}">
              <a16:creationId xmlns:a16="http://schemas.microsoft.com/office/drawing/2014/main" id="{572E9D31-741A-4DD3-8090-6B0A321876D7}"/>
            </a:ext>
          </a:extLst>
        </xdr:cNvPr>
        <xdr:cNvPicPr>
          <a:picLocks noChangeAspect="1"/>
        </xdr:cNvPicPr>
      </xdr:nvPicPr>
      <xdr:blipFill>
        <a:blip xmlns:r="http://schemas.openxmlformats.org/officeDocument/2006/relationships" r:embed="rId1"/>
        <a:stretch>
          <a:fillRect/>
        </a:stretch>
      </xdr:blipFill>
      <xdr:spPr>
        <a:xfrm>
          <a:off x="0" y="942975"/>
          <a:ext cx="5009944" cy="43338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837337</xdr:colOff>
      <xdr:row>26</xdr:row>
      <xdr:rowOff>152401</xdr:rowOff>
    </xdr:to>
    <xdr:pic>
      <xdr:nvPicPr>
        <xdr:cNvPr id="3" name="Picture 2">
          <a:extLst>
            <a:ext uri="{FF2B5EF4-FFF2-40B4-BE49-F238E27FC236}">
              <a16:creationId xmlns:a16="http://schemas.microsoft.com/office/drawing/2014/main" id="{F9EBA60B-8A92-4326-8CD1-A30FFB2F0FB3}"/>
            </a:ext>
          </a:extLst>
        </xdr:cNvPr>
        <xdr:cNvPicPr>
          <a:picLocks noChangeAspect="1"/>
        </xdr:cNvPicPr>
      </xdr:nvPicPr>
      <xdr:blipFill>
        <a:blip xmlns:r="http://schemas.openxmlformats.org/officeDocument/2006/relationships" r:embed="rId1"/>
        <a:stretch>
          <a:fillRect/>
        </a:stretch>
      </xdr:blipFill>
      <xdr:spPr>
        <a:xfrm>
          <a:off x="0" y="933451"/>
          <a:ext cx="5028337" cy="41529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xdr:colOff>
      <xdr:row>5</xdr:row>
      <xdr:rowOff>0</xdr:rowOff>
    </xdr:from>
    <xdr:to>
      <xdr:col>5</xdr:col>
      <xdr:colOff>830321</xdr:colOff>
      <xdr:row>27</xdr:row>
      <xdr:rowOff>156882</xdr:rowOff>
    </xdr:to>
    <xdr:pic>
      <xdr:nvPicPr>
        <xdr:cNvPr id="2" name="Picture 1">
          <a:extLst>
            <a:ext uri="{FF2B5EF4-FFF2-40B4-BE49-F238E27FC236}">
              <a16:creationId xmlns:a16="http://schemas.microsoft.com/office/drawing/2014/main" id="{2E393E35-EE1A-496D-AD04-B85BBC0CA45F}"/>
            </a:ext>
          </a:extLst>
        </xdr:cNvPr>
        <xdr:cNvPicPr>
          <a:picLocks noChangeAspect="1"/>
        </xdr:cNvPicPr>
      </xdr:nvPicPr>
      <xdr:blipFill>
        <a:blip xmlns:r="http://schemas.openxmlformats.org/officeDocument/2006/relationships" r:embed="rId1"/>
        <a:stretch>
          <a:fillRect/>
        </a:stretch>
      </xdr:blipFill>
      <xdr:spPr>
        <a:xfrm>
          <a:off x="1" y="941294"/>
          <a:ext cx="5032526" cy="434788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xdr:row>
      <xdr:rowOff>0</xdr:rowOff>
    </xdr:from>
    <xdr:to>
      <xdr:col>5</xdr:col>
      <xdr:colOff>828606</xdr:colOff>
      <xdr:row>27</xdr:row>
      <xdr:rowOff>123825</xdr:rowOff>
    </xdr:to>
    <xdr:pic>
      <xdr:nvPicPr>
        <xdr:cNvPr id="2" name="Picture 1">
          <a:extLst>
            <a:ext uri="{FF2B5EF4-FFF2-40B4-BE49-F238E27FC236}">
              <a16:creationId xmlns:a16="http://schemas.microsoft.com/office/drawing/2014/main" id="{D3CE6C27-7FF0-4BD7-A93C-79B9DFA02E15}"/>
            </a:ext>
          </a:extLst>
        </xdr:cNvPr>
        <xdr:cNvPicPr>
          <a:picLocks noChangeAspect="1"/>
        </xdr:cNvPicPr>
      </xdr:nvPicPr>
      <xdr:blipFill>
        <a:blip xmlns:r="http://schemas.openxmlformats.org/officeDocument/2006/relationships" r:embed="rId1"/>
        <a:stretch>
          <a:fillRect/>
        </a:stretch>
      </xdr:blipFill>
      <xdr:spPr>
        <a:xfrm>
          <a:off x="0" y="942975"/>
          <a:ext cx="5019606" cy="431482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5</xdr:row>
      <xdr:rowOff>1</xdr:rowOff>
    </xdr:from>
    <xdr:to>
      <xdr:col>5</xdr:col>
      <xdr:colOff>825561</xdr:colOff>
      <xdr:row>30</xdr:row>
      <xdr:rowOff>0</xdr:rowOff>
    </xdr:to>
    <xdr:pic>
      <xdr:nvPicPr>
        <xdr:cNvPr id="3" name="Picture 2">
          <a:extLst>
            <a:ext uri="{FF2B5EF4-FFF2-40B4-BE49-F238E27FC236}">
              <a16:creationId xmlns:a16="http://schemas.microsoft.com/office/drawing/2014/main" id="{3CB4A768-733A-4770-867B-3EF40D2192BD}"/>
            </a:ext>
          </a:extLst>
        </xdr:cNvPr>
        <xdr:cNvPicPr>
          <a:picLocks noChangeAspect="1"/>
        </xdr:cNvPicPr>
      </xdr:nvPicPr>
      <xdr:blipFill>
        <a:blip xmlns:r="http://schemas.openxmlformats.org/officeDocument/2006/relationships" r:embed="rId1"/>
        <a:stretch>
          <a:fillRect/>
        </a:stretch>
      </xdr:blipFill>
      <xdr:spPr>
        <a:xfrm>
          <a:off x="0" y="942976"/>
          <a:ext cx="5016561" cy="476249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xdr:colOff>
      <xdr:row>5</xdr:row>
      <xdr:rowOff>1</xdr:rowOff>
    </xdr:from>
    <xdr:to>
      <xdr:col>5</xdr:col>
      <xdr:colOff>833476</xdr:colOff>
      <xdr:row>30</xdr:row>
      <xdr:rowOff>19050</xdr:rowOff>
    </xdr:to>
    <xdr:pic>
      <xdr:nvPicPr>
        <xdr:cNvPr id="3" name="Picture 2">
          <a:extLst>
            <a:ext uri="{FF2B5EF4-FFF2-40B4-BE49-F238E27FC236}">
              <a16:creationId xmlns:a16="http://schemas.microsoft.com/office/drawing/2014/main" id="{00F60099-A5C2-46C8-9C25-C73A40074B8B}"/>
            </a:ext>
          </a:extLst>
        </xdr:cNvPr>
        <xdr:cNvPicPr>
          <a:picLocks noChangeAspect="1"/>
        </xdr:cNvPicPr>
      </xdr:nvPicPr>
      <xdr:blipFill>
        <a:blip xmlns:r="http://schemas.openxmlformats.org/officeDocument/2006/relationships" r:embed="rId1"/>
        <a:stretch>
          <a:fillRect/>
        </a:stretch>
      </xdr:blipFill>
      <xdr:spPr>
        <a:xfrm>
          <a:off x="1" y="942976"/>
          <a:ext cx="5024475" cy="476249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6043F-F05B-4F1A-9D8C-360FACF7B7EB}">
  <sheetPr>
    <tabColor rgb="FF003299"/>
  </sheetPr>
  <dimension ref="A1:L20"/>
  <sheetViews>
    <sheetView tabSelected="1" zoomScaleNormal="100" workbookViewId="0"/>
  </sheetViews>
  <sheetFormatPr defaultRowHeight="15" x14ac:dyDescent="0.25"/>
  <sheetData>
    <row r="1" spans="1:12" x14ac:dyDescent="0.25">
      <c r="A1" s="6"/>
      <c r="B1" s="6"/>
      <c r="C1" s="6"/>
      <c r="D1" s="6"/>
      <c r="E1" s="6"/>
      <c r="F1" s="6"/>
      <c r="G1" s="6"/>
      <c r="H1" s="6"/>
      <c r="I1" s="6"/>
      <c r="J1" s="6"/>
      <c r="K1" s="6"/>
      <c r="L1" s="6"/>
    </row>
    <row r="2" spans="1:12" x14ac:dyDescent="0.25">
      <c r="A2" s="6"/>
      <c r="B2" s="6"/>
      <c r="C2" s="6"/>
      <c r="D2" s="6"/>
      <c r="E2" s="6"/>
      <c r="F2" s="6"/>
      <c r="G2" s="6"/>
      <c r="H2" s="6"/>
      <c r="I2" s="6"/>
      <c r="J2" s="6"/>
      <c r="K2" s="6"/>
      <c r="L2" s="6"/>
    </row>
    <row r="3" spans="1:12" x14ac:dyDescent="0.25">
      <c r="A3" s="6"/>
      <c r="B3" s="6"/>
      <c r="C3" s="6"/>
      <c r="D3" s="6"/>
      <c r="E3" s="6"/>
      <c r="F3" s="6"/>
      <c r="G3" s="6"/>
      <c r="H3" s="6"/>
      <c r="I3" s="6"/>
      <c r="J3" s="6"/>
      <c r="K3" s="6"/>
      <c r="L3" s="6"/>
    </row>
    <row r="4" spans="1:12" x14ac:dyDescent="0.25">
      <c r="A4" s="6"/>
      <c r="B4" s="6"/>
      <c r="C4" s="6"/>
      <c r="D4" s="6"/>
      <c r="E4" s="6"/>
      <c r="F4" s="6"/>
      <c r="G4" s="6"/>
      <c r="H4" s="6"/>
      <c r="I4" s="6"/>
      <c r="J4" s="6"/>
      <c r="K4" s="6"/>
      <c r="L4" s="6"/>
    </row>
    <row r="5" spans="1:12" x14ac:dyDescent="0.25">
      <c r="A5" s="6"/>
      <c r="B5" s="6"/>
      <c r="C5" s="6"/>
      <c r="D5" s="6"/>
      <c r="E5" s="6"/>
      <c r="F5" s="6"/>
      <c r="G5" s="6"/>
      <c r="H5" s="6"/>
      <c r="I5" s="6"/>
      <c r="J5" s="6"/>
      <c r="K5" s="6"/>
      <c r="L5" s="6"/>
    </row>
    <row r="6" spans="1:12" x14ac:dyDescent="0.25">
      <c r="A6" s="6"/>
      <c r="B6" s="6"/>
      <c r="C6" s="6"/>
      <c r="D6" s="6"/>
      <c r="E6" s="6"/>
      <c r="F6" s="6"/>
      <c r="G6" s="6"/>
      <c r="H6" s="6"/>
      <c r="I6" s="6"/>
      <c r="J6" s="6"/>
      <c r="K6" s="6"/>
      <c r="L6" s="6"/>
    </row>
    <row r="7" spans="1:12" x14ac:dyDescent="0.25">
      <c r="A7" s="6"/>
      <c r="B7" s="6"/>
      <c r="C7" s="6"/>
      <c r="D7" s="6"/>
      <c r="E7" s="6"/>
      <c r="F7" s="6"/>
      <c r="G7" s="6"/>
      <c r="H7" s="6"/>
      <c r="I7" s="6"/>
      <c r="J7" s="6"/>
      <c r="K7" s="6"/>
      <c r="L7" s="6"/>
    </row>
    <row r="8" spans="1:12" x14ac:dyDescent="0.25">
      <c r="A8" s="6"/>
      <c r="B8" s="6"/>
      <c r="C8" s="6"/>
      <c r="D8" s="6"/>
      <c r="E8" s="6"/>
      <c r="F8" s="6"/>
      <c r="G8" s="6"/>
      <c r="H8" s="6"/>
      <c r="I8" s="6"/>
      <c r="J8" s="6"/>
      <c r="K8" s="6"/>
      <c r="L8" s="6"/>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7" t="s">
        <v>43</v>
      </c>
      <c r="H11" s="1"/>
      <c r="I11" s="1"/>
      <c r="J11" s="1"/>
      <c r="K11" s="1"/>
      <c r="L11" s="1"/>
    </row>
    <row r="12" spans="1:12" ht="18" x14ac:dyDescent="0.25">
      <c r="A12" s="1"/>
      <c r="B12" s="1"/>
      <c r="C12" s="1"/>
      <c r="D12" s="1"/>
      <c r="E12" s="1"/>
      <c r="F12" s="1"/>
      <c r="G12" s="8" t="s">
        <v>44</v>
      </c>
      <c r="H12" s="1"/>
      <c r="I12" s="1"/>
      <c r="J12" s="1"/>
      <c r="K12" s="1"/>
      <c r="L12" s="1"/>
    </row>
    <row r="13" spans="1:12" x14ac:dyDescent="0.25">
      <c r="A13" s="1"/>
      <c r="B13" s="1"/>
      <c r="C13" s="1"/>
      <c r="D13" s="1"/>
      <c r="E13" s="1"/>
      <c r="F13" s="1"/>
      <c r="G13" s="44" t="s">
        <v>45</v>
      </c>
      <c r="H13" s="44"/>
      <c r="I13" s="44"/>
      <c r="J13" s="44"/>
      <c r="K13" s="44"/>
      <c r="L13" s="1"/>
    </row>
    <row r="14" spans="1:12" x14ac:dyDescent="0.25">
      <c r="A14" s="1"/>
      <c r="B14" s="1"/>
      <c r="C14" s="1"/>
      <c r="D14" s="1"/>
      <c r="E14" s="1"/>
      <c r="F14" s="1"/>
      <c r="G14" s="44"/>
      <c r="H14" s="44"/>
      <c r="I14" s="44"/>
      <c r="J14" s="44"/>
      <c r="K14" s="44"/>
      <c r="L14" s="1"/>
    </row>
    <row r="15" spans="1:12" x14ac:dyDescent="0.25">
      <c r="A15" s="1"/>
      <c r="B15" s="1"/>
      <c r="C15" s="1"/>
      <c r="D15" s="1"/>
      <c r="E15" s="1"/>
      <c r="F15" s="1"/>
      <c r="G15" s="44"/>
      <c r="H15" s="44"/>
      <c r="I15" s="44"/>
      <c r="J15" s="44"/>
      <c r="K15" s="44"/>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277AF-30BD-4536-AD1E-02C80F190EC4}">
  <sheetPr>
    <tabColor rgb="FF16365C"/>
  </sheetPr>
  <dimension ref="A1:Y34"/>
  <sheetViews>
    <sheetView workbookViewId="0">
      <selection sqref="A1:L7"/>
    </sheetView>
  </sheetViews>
  <sheetFormatPr defaultColWidth="8.85546875" defaultRowHeight="15" x14ac:dyDescent="0.25"/>
  <cols>
    <col min="1" max="16384" width="8.85546875" style="1"/>
  </cols>
  <sheetData>
    <row r="1" spans="1:12" x14ac:dyDescent="0.25">
      <c r="A1" s="46"/>
      <c r="B1" s="46"/>
      <c r="C1" s="46"/>
      <c r="D1" s="46"/>
      <c r="E1" s="46"/>
      <c r="F1" s="46"/>
      <c r="G1" s="46"/>
      <c r="H1" s="46"/>
      <c r="I1" s="46"/>
      <c r="J1" s="46"/>
      <c r="K1" s="46"/>
      <c r="L1" s="46"/>
    </row>
    <row r="2" spans="1:12" x14ac:dyDescent="0.25">
      <c r="A2" s="46"/>
      <c r="B2" s="46"/>
      <c r="C2" s="46"/>
      <c r="D2" s="46"/>
      <c r="E2" s="46"/>
      <c r="F2" s="46"/>
      <c r="G2" s="46"/>
      <c r="H2" s="46"/>
      <c r="I2" s="46"/>
      <c r="J2" s="46"/>
      <c r="K2" s="46"/>
      <c r="L2" s="46"/>
    </row>
    <row r="3" spans="1:12" x14ac:dyDescent="0.25">
      <c r="A3" s="46"/>
      <c r="B3" s="46"/>
      <c r="C3" s="46"/>
      <c r="D3" s="46"/>
      <c r="E3" s="46"/>
      <c r="F3" s="46"/>
      <c r="G3" s="46"/>
      <c r="H3" s="46"/>
      <c r="I3" s="46"/>
      <c r="J3" s="46"/>
      <c r="K3" s="46"/>
      <c r="L3" s="46"/>
    </row>
    <row r="4" spans="1:12" x14ac:dyDescent="0.25">
      <c r="A4" s="46"/>
      <c r="B4" s="46"/>
      <c r="C4" s="46"/>
      <c r="D4" s="46"/>
      <c r="E4" s="46"/>
      <c r="F4" s="46"/>
      <c r="G4" s="46"/>
      <c r="H4" s="46"/>
      <c r="I4" s="46"/>
      <c r="J4" s="46"/>
      <c r="K4" s="46"/>
      <c r="L4" s="46"/>
    </row>
    <row r="5" spans="1:12" x14ac:dyDescent="0.25">
      <c r="A5" s="46"/>
      <c r="B5" s="46"/>
      <c r="C5" s="46"/>
      <c r="D5" s="46"/>
      <c r="E5" s="46"/>
      <c r="F5" s="46"/>
      <c r="G5" s="46"/>
      <c r="H5" s="46"/>
      <c r="I5" s="46"/>
      <c r="J5" s="46"/>
      <c r="K5" s="46"/>
      <c r="L5" s="46"/>
    </row>
    <row r="6" spans="1:12" x14ac:dyDescent="0.25">
      <c r="A6" s="46"/>
      <c r="B6" s="46"/>
      <c r="C6" s="46"/>
      <c r="D6" s="46"/>
      <c r="E6" s="46"/>
      <c r="F6" s="46"/>
      <c r="G6" s="46"/>
      <c r="H6" s="46"/>
      <c r="I6" s="46"/>
      <c r="J6" s="46"/>
      <c r="K6" s="46"/>
      <c r="L6" s="46"/>
    </row>
    <row r="7" spans="1:12" x14ac:dyDescent="0.25">
      <c r="A7" s="46"/>
      <c r="B7" s="46"/>
      <c r="C7" s="46"/>
      <c r="D7" s="46"/>
      <c r="E7" s="46"/>
      <c r="F7" s="46"/>
      <c r="G7" s="46"/>
      <c r="H7" s="46"/>
      <c r="I7" s="46"/>
      <c r="J7" s="46"/>
      <c r="K7" s="46"/>
      <c r="L7" s="46"/>
    </row>
    <row r="8" spans="1:12" x14ac:dyDescent="0.25">
      <c r="A8" s="47" t="s">
        <v>43</v>
      </c>
      <c r="B8" s="47"/>
      <c r="C8" s="47"/>
      <c r="D8" s="47"/>
      <c r="E8" s="47"/>
      <c r="F8" s="47"/>
      <c r="G8" s="47"/>
      <c r="H8" s="47"/>
      <c r="I8" s="47"/>
      <c r="J8" s="47"/>
      <c r="K8" s="47"/>
      <c r="L8" s="47"/>
    </row>
    <row r="9" spans="1:12" ht="24.6" customHeight="1" x14ac:dyDescent="0.25">
      <c r="A9" s="47"/>
      <c r="B9" s="47"/>
      <c r="C9" s="47"/>
      <c r="D9" s="47"/>
      <c r="E9" s="47"/>
      <c r="F9" s="47"/>
      <c r="G9" s="47"/>
      <c r="H9" s="47"/>
      <c r="I9" s="47"/>
      <c r="J9" s="47"/>
      <c r="K9" s="47"/>
      <c r="L9" s="47"/>
    </row>
    <row r="10" spans="1:12" x14ac:dyDescent="0.25">
      <c r="E10" s="48">
        <v>44682</v>
      </c>
      <c r="F10" s="48"/>
      <c r="G10" s="48"/>
      <c r="H10" s="48"/>
    </row>
    <row r="11" spans="1:12" x14ac:dyDescent="0.25">
      <c r="E11" s="48"/>
      <c r="F11" s="48"/>
      <c r="G11" s="48"/>
      <c r="H11" s="48"/>
    </row>
    <row r="12" spans="1:12" ht="26.25" x14ac:dyDescent="0.25">
      <c r="E12" s="9"/>
      <c r="F12" s="9"/>
      <c r="G12" s="9"/>
      <c r="H12" s="9"/>
    </row>
    <row r="13" spans="1:12" ht="19.5" x14ac:dyDescent="0.25">
      <c r="D13" s="49" t="s">
        <v>46</v>
      </c>
      <c r="E13" s="49"/>
      <c r="F13" s="49"/>
      <c r="G13" s="49"/>
      <c r="H13" s="49"/>
      <c r="I13" s="49"/>
    </row>
    <row r="15" spans="1:12" x14ac:dyDescent="0.25">
      <c r="B15" s="10" t="s">
        <v>47</v>
      </c>
    </row>
    <row r="16" spans="1:12" x14ac:dyDescent="0.25">
      <c r="B16" s="10"/>
    </row>
    <row r="17" spans="2:21" x14ac:dyDescent="0.25">
      <c r="B17" s="10" t="s">
        <v>213</v>
      </c>
    </row>
    <row r="18" spans="2:21" ht="14.45" customHeight="1" x14ac:dyDescent="0.25">
      <c r="C18" s="50" t="s">
        <v>71</v>
      </c>
      <c r="D18" s="45"/>
      <c r="E18" s="45"/>
      <c r="F18" s="45"/>
      <c r="G18" s="45"/>
      <c r="H18" s="45"/>
      <c r="I18" s="45"/>
      <c r="J18" s="45"/>
      <c r="K18" s="45"/>
      <c r="L18" s="45"/>
      <c r="M18" s="45"/>
      <c r="N18" s="15"/>
      <c r="O18" s="15"/>
      <c r="P18" s="15"/>
      <c r="Q18" s="15"/>
      <c r="R18" s="15"/>
    </row>
    <row r="19" spans="2:21" ht="15" customHeight="1" x14ac:dyDescent="0.25">
      <c r="C19" s="45" t="s">
        <v>214</v>
      </c>
      <c r="D19" s="45"/>
      <c r="E19" s="45"/>
      <c r="F19" s="45"/>
      <c r="G19" s="45"/>
      <c r="H19" s="45"/>
      <c r="I19" s="45"/>
      <c r="J19" s="45"/>
      <c r="K19" s="45"/>
      <c r="L19" s="45"/>
      <c r="M19" s="45"/>
      <c r="N19" s="45"/>
      <c r="O19" s="45"/>
      <c r="P19" s="45"/>
      <c r="Q19" s="45"/>
      <c r="R19" s="45"/>
      <c r="S19" s="45"/>
      <c r="T19" s="15"/>
      <c r="U19" s="15"/>
    </row>
    <row r="20" spans="2:21" ht="15" customHeight="1" x14ac:dyDescent="0.25">
      <c r="C20" s="45" t="s">
        <v>72</v>
      </c>
      <c r="D20" s="45"/>
      <c r="E20" s="45"/>
      <c r="F20" s="45"/>
      <c r="G20" s="45"/>
      <c r="H20" s="45"/>
      <c r="I20" s="45"/>
      <c r="J20" s="45"/>
      <c r="K20" s="45"/>
      <c r="L20" s="45"/>
      <c r="M20" s="45"/>
      <c r="N20" s="45"/>
      <c r="O20" s="45"/>
      <c r="P20" s="45"/>
      <c r="Q20" s="45"/>
      <c r="R20" s="45"/>
      <c r="S20" s="45"/>
      <c r="T20" s="15"/>
      <c r="U20" s="15"/>
    </row>
    <row r="21" spans="2:21" ht="15" customHeight="1" x14ac:dyDescent="0.25">
      <c r="C21" s="50" t="s">
        <v>216</v>
      </c>
      <c r="D21" s="45"/>
      <c r="E21" s="45"/>
      <c r="F21" s="45"/>
      <c r="G21" s="45"/>
      <c r="H21" s="45"/>
      <c r="I21" s="45"/>
      <c r="J21" s="45"/>
      <c r="K21" s="45"/>
      <c r="L21" s="45"/>
      <c r="M21" s="45"/>
      <c r="N21" s="45"/>
      <c r="O21" s="45"/>
      <c r="P21" s="45"/>
      <c r="Q21" s="45"/>
      <c r="R21" s="45"/>
      <c r="S21" s="45"/>
    </row>
    <row r="23" spans="2:21" x14ac:dyDescent="0.25">
      <c r="B23" s="10" t="s">
        <v>218</v>
      </c>
    </row>
    <row r="24" spans="2:21" ht="14.45" customHeight="1" x14ac:dyDescent="0.25">
      <c r="B24" s="10"/>
      <c r="C24" s="45" t="s">
        <v>73</v>
      </c>
      <c r="D24" s="45"/>
      <c r="E24" s="45"/>
      <c r="F24" s="45"/>
      <c r="G24" s="45"/>
      <c r="H24" s="45"/>
      <c r="I24" s="45"/>
      <c r="J24" s="45"/>
      <c r="K24" s="45"/>
      <c r="L24" s="45"/>
      <c r="M24" s="45"/>
      <c r="N24" s="45"/>
      <c r="O24" s="45"/>
      <c r="P24" s="45"/>
      <c r="Q24" s="45"/>
      <c r="R24" s="15"/>
      <c r="S24" s="15"/>
      <c r="T24" s="15"/>
    </row>
    <row r="25" spans="2:21" ht="15" customHeight="1" x14ac:dyDescent="0.25">
      <c r="B25" s="10"/>
      <c r="C25" s="45" t="s">
        <v>74</v>
      </c>
      <c r="D25" s="45"/>
      <c r="E25" s="45"/>
      <c r="F25" s="45"/>
      <c r="G25" s="45"/>
      <c r="H25" s="45"/>
      <c r="I25" s="45"/>
      <c r="J25" s="45"/>
      <c r="K25" s="45"/>
      <c r="L25" s="45"/>
      <c r="M25" s="45"/>
      <c r="N25" s="45"/>
      <c r="O25" s="45"/>
      <c r="P25" s="45"/>
      <c r="Q25" s="15"/>
      <c r="R25" s="15"/>
      <c r="S25" s="15"/>
      <c r="T25" s="15"/>
    </row>
    <row r="26" spans="2:21" ht="15" customHeight="1" x14ac:dyDescent="0.25">
      <c r="B26" s="10"/>
      <c r="C26" s="45" t="s">
        <v>75</v>
      </c>
      <c r="D26" s="45"/>
      <c r="E26" s="45"/>
      <c r="F26" s="45"/>
      <c r="G26" s="45"/>
      <c r="H26" s="45"/>
      <c r="I26" s="45"/>
      <c r="J26" s="45"/>
      <c r="K26" s="45"/>
      <c r="L26" s="45"/>
      <c r="M26" s="45"/>
      <c r="N26" s="45"/>
      <c r="O26" s="45"/>
      <c r="P26" s="45"/>
      <c r="Q26" s="45"/>
      <c r="R26" s="45"/>
      <c r="S26" s="15"/>
      <c r="T26" s="15"/>
    </row>
    <row r="27" spans="2:21" ht="15" customHeight="1" x14ac:dyDescent="0.25">
      <c r="B27" s="10"/>
      <c r="C27" s="45" t="s">
        <v>76</v>
      </c>
      <c r="D27" s="45"/>
      <c r="E27" s="45"/>
      <c r="F27" s="45"/>
      <c r="G27" s="45"/>
      <c r="H27" s="45"/>
      <c r="I27" s="45"/>
      <c r="J27" s="45"/>
      <c r="K27" s="45"/>
      <c r="L27" s="45"/>
      <c r="M27" s="45"/>
      <c r="N27" s="45"/>
      <c r="O27" s="45"/>
      <c r="P27" s="45"/>
      <c r="Q27" s="45"/>
      <c r="R27" s="45"/>
      <c r="S27" s="45"/>
      <c r="T27" s="15"/>
    </row>
    <row r="28" spans="2:21" ht="15" customHeight="1" x14ac:dyDescent="0.25">
      <c r="B28" s="10"/>
      <c r="C28" s="45" t="s">
        <v>226</v>
      </c>
      <c r="D28" s="45"/>
      <c r="E28" s="45"/>
      <c r="F28" s="45"/>
      <c r="G28" s="45"/>
      <c r="H28" s="45"/>
      <c r="I28" s="45"/>
      <c r="J28" s="45"/>
      <c r="K28" s="45"/>
      <c r="L28" s="45"/>
      <c r="M28" s="45"/>
      <c r="N28" s="45"/>
      <c r="O28" s="45"/>
      <c r="P28" s="45"/>
      <c r="Q28" s="45"/>
      <c r="R28" s="45"/>
      <c r="S28" s="45"/>
      <c r="T28" s="45"/>
      <c r="U28" s="45"/>
    </row>
    <row r="30" spans="2:21" x14ac:dyDescent="0.25">
      <c r="B30" s="10" t="s">
        <v>77</v>
      </c>
    </row>
    <row r="31" spans="2:21" ht="14.45" customHeight="1" x14ac:dyDescent="0.25">
      <c r="C31" s="45" t="s">
        <v>230</v>
      </c>
      <c r="D31" s="45"/>
      <c r="E31" s="45"/>
      <c r="F31" s="45"/>
      <c r="G31" s="45"/>
      <c r="H31" s="45"/>
      <c r="I31" s="45"/>
      <c r="J31" s="45"/>
      <c r="K31" s="45"/>
      <c r="L31" s="45"/>
      <c r="M31" s="45"/>
      <c r="N31" s="45"/>
      <c r="O31" s="45"/>
      <c r="P31" s="45"/>
      <c r="Q31" s="45"/>
      <c r="R31" s="45"/>
      <c r="S31" s="45"/>
      <c r="T31" s="45"/>
      <c r="U31" s="45"/>
    </row>
    <row r="32" spans="2:21" ht="15" customHeight="1" x14ac:dyDescent="0.25">
      <c r="C32" s="45" t="s">
        <v>233</v>
      </c>
      <c r="D32" s="45"/>
      <c r="E32" s="45"/>
      <c r="F32" s="45"/>
      <c r="G32" s="45"/>
      <c r="H32" s="45"/>
      <c r="I32" s="45"/>
      <c r="J32" s="45"/>
      <c r="K32" s="45"/>
      <c r="L32" s="45"/>
      <c r="M32" s="45"/>
      <c r="N32" s="45"/>
      <c r="O32" s="45"/>
      <c r="P32" s="45"/>
      <c r="Q32" s="45"/>
      <c r="R32" s="45"/>
      <c r="S32" s="45"/>
      <c r="T32" s="45"/>
    </row>
    <row r="33" spans="3:25" ht="15" customHeight="1" x14ac:dyDescent="0.25">
      <c r="C33" s="45" t="s">
        <v>235</v>
      </c>
      <c r="D33" s="45"/>
      <c r="E33" s="45"/>
      <c r="F33" s="45"/>
      <c r="G33" s="45"/>
      <c r="H33" s="45"/>
      <c r="I33" s="45"/>
      <c r="J33" s="45"/>
      <c r="K33" s="45"/>
      <c r="L33" s="45"/>
      <c r="M33" s="45"/>
      <c r="N33" s="45"/>
      <c r="O33" s="45"/>
      <c r="P33" s="45"/>
      <c r="Q33" s="45"/>
      <c r="R33" s="45"/>
      <c r="S33" s="45"/>
      <c r="T33" s="45"/>
      <c r="U33" s="45"/>
      <c r="V33" s="45"/>
      <c r="W33" s="45"/>
      <c r="X33" s="45"/>
      <c r="Y33" s="45"/>
    </row>
    <row r="34" spans="3:25" x14ac:dyDescent="0.25">
      <c r="C34" s="45" t="s">
        <v>236</v>
      </c>
      <c r="D34" s="45"/>
      <c r="E34" s="45"/>
      <c r="F34" s="45"/>
      <c r="G34" s="45"/>
      <c r="H34" s="45"/>
      <c r="I34" s="45"/>
      <c r="J34" s="45"/>
      <c r="K34" s="45"/>
      <c r="L34" s="45"/>
      <c r="M34" s="45"/>
      <c r="N34" s="45"/>
      <c r="O34" s="45"/>
      <c r="P34" s="45"/>
      <c r="Q34" s="45"/>
      <c r="R34" s="45"/>
      <c r="S34" s="45"/>
    </row>
  </sheetData>
  <mergeCells count="17">
    <mergeCell ref="C34:S34"/>
    <mergeCell ref="C21:S21"/>
    <mergeCell ref="C31:U31"/>
    <mergeCell ref="C32:T32"/>
    <mergeCell ref="C33:Y33"/>
    <mergeCell ref="C28:U28"/>
    <mergeCell ref="C27:S27"/>
    <mergeCell ref="C26:R26"/>
    <mergeCell ref="C25:P25"/>
    <mergeCell ref="C24:Q24"/>
    <mergeCell ref="C19:S19"/>
    <mergeCell ref="C20:S20"/>
    <mergeCell ref="A1:L7"/>
    <mergeCell ref="A8:L9"/>
    <mergeCell ref="E10:H11"/>
    <mergeCell ref="D13:I13"/>
    <mergeCell ref="C18:M18"/>
  </mergeCells>
  <hyperlinks>
    <hyperlink ref="C20:Q20" location="'Chart 3.3'!A1" display="Chart 3.3: Sizeable active moratoria in some countries and exposure to coronavirus-sensitive sectors higher in countries more affected by past crises" xr:uid="{F3C8F96F-A47C-4E1E-9038-0D4D773AE763}"/>
    <hyperlink ref="C21:S21" location="'Chart 3.4'!A1" display="Chart 3.4: Bank profitability in 2020 was strongly affected by loan loss provisions and is expected to recover only gradually as vaccines are distributed more widely" xr:uid="{743126FE-35B0-480B-B4B3-3F497743C6F0}"/>
    <hyperlink ref="C31:T31" location="'Chart 3.10'!A1" display="Chart 3.10: Euro area banks increased their liquidity buffers significantly during 2020, but the reliance on central bank funding might pose risks for some banks in the medium term" xr:uid="{31744626-65EF-48F9-A591-F9E0029A7420}"/>
    <hyperlink ref="C32:R32" location="'Chart 3.11'!A1" display="Chart 3.11: The rise in the CET1 ratio was mainly due to an increase of lower-risk assets amid an expansion of state-guaranteed loans to euro area corporates" xr:uid="{11146A6A-DE5E-47CC-9C59-4DAC2F835886}"/>
    <hyperlink ref="C34" location="'Chart 3.13'!A1" display="'Chart 3.13'!A1" xr:uid="{DDCC515F-9D22-4344-925A-6EA8D022A1D5}"/>
    <hyperlink ref="C27:R27" location="'Chart 3.8'!A1" display="Chart 3.8: Corporate lending was muted but started to improve recently, while mortgage lending growth is at its highest level since the global financial crisis" xr:uid="{E37F4D64-1AAE-4759-A7EF-08BD53810CDE}"/>
    <hyperlink ref="C28:O28" location="'Chart 3.9'!A1" display="Chart 3.9: The number of operational risk events is gradually increasing, but losses have declined compared with last year" xr:uid="{BA743DDA-F5D2-4945-BF58-08D544F8F677}"/>
    <hyperlink ref="C33:O33" location="'Chart 3.12'!A1" display="Chart 3.12: Banks’ regulatory capital ratios declined slightly with different factors driving the changes across country groups" xr:uid="{E2DBD930-6EFA-4D37-9C8D-365DD05D0B8E}"/>
    <hyperlink ref="C18:M18" location="'Chart 3.1'!A1" display="Chart 3.1: Asset quality ratios continued to improve throughout 2021 on the back of sales and securitisations" xr:uid="{89E33B41-D880-4C08-97F0-E6254EC57DC4}"/>
    <hyperlink ref="C19:S19" location="'Chart 3.2'!A1" display="Chart 3.2: Net stage 2 inflows stabilised in 2021 at elevated levels, but below the pandemic peak, while corporate fundamentals underlying new stage 2 loans improved" xr:uid="{B82FD009-257B-404F-B455-A339FDEF9EC3}"/>
    <hyperlink ref="C24:Q24" location="'Chart 3.5'!A1" display="Chart 3.5: Profitability in 2021 exceeded pre-pandemic levels on the back of lower loan loss provisions and higher non-interest income components" xr:uid="{A548F574-2C81-4FE6-AD0E-8106E521F8A4}"/>
    <hyperlink ref="C25:P25" location="'Chart 3.6'!A1" display="Chart 3.6: Downward revisions in 2022 ROE projections as a result of the war in Ukraine, with higher impairments seen as the main driver" xr:uid="{BC9E7526-E06B-4F2F-BD71-3ACA0BD60553}"/>
    <hyperlink ref="C26:R26" location="'Chart 3.7'!A1" display="Chart 3.7: The impact of higher rates on banks may vary over time, as the relative repricing of liabilities and assets depends on the share of fixed-rate assets" xr:uid="{431605C7-1A33-4A80-AE8C-A63FDFDF4D29}"/>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pageSetUpPr autoPageBreaks="0"/>
  </sheetPr>
  <dimension ref="A1:Z47"/>
  <sheetViews>
    <sheetView zoomScaleNormal="100" workbookViewId="0"/>
  </sheetViews>
  <sheetFormatPr defaultRowHeight="15" outlineLevelCol="1" x14ac:dyDescent="0.25"/>
  <cols>
    <col min="1" max="6" width="12.5703125" style="1" customWidth="1" outlineLevel="1"/>
    <col min="7" max="7" width="3.28515625" style="2" customWidth="1"/>
    <col min="8" max="15" width="9.140625" outlineLevel="1"/>
    <col min="16" max="16" width="0.5703125" style="2" customWidth="1" outlineLevel="1"/>
    <col min="17" max="17" width="9.28515625" customWidth="1"/>
    <col min="18" max="26" width="9.28515625" customWidth="1" outlineLevel="1"/>
  </cols>
  <sheetData>
    <row r="1" spans="1:26" x14ac:dyDescent="0.25">
      <c r="A1" s="11" t="s">
        <v>48</v>
      </c>
    </row>
    <row r="3" spans="1:26" ht="14.45" customHeight="1" x14ac:dyDescent="0.25">
      <c r="I3" s="51" t="s">
        <v>78</v>
      </c>
      <c r="J3" s="51"/>
      <c r="K3" s="51"/>
      <c r="L3" s="51"/>
      <c r="M3" s="51"/>
      <c r="N3" s="12"/>
      <c r="R3" s="51" t="s">
        <v>80</v>
      </c>
      <c r="S3" s="51"/>
      <c r="T3" s="51"/>
      <c r="U3" s="51"/>
      <c r="V3" s="51"/>
      <c r="W3" s="12"/>
      <c r="X3" s="12"/>
    </row>
    <row r="4" spans="1:26" x14ac:dyDescent="0.25">
      <c r="I4" s="51"/>
      <c r="J4" s="51"/>
      <c r="K4" s="51"/>
      <c r="L4" s="51"/>
      <c r="M4" s="51"/>
      <c r="N4" s="12"/>
      <c r="R4" s="51"/>
      <c r="S4" s="51"/>
      <c r="T4" s="51"/>
      <c r="U4" s="51"/>
      <c r="V4" s="51"/>
      <c r="W4" s="12"/>
      <c r="X4" s="12"/>
    </row>
    <row r="5" spans="1:26" ht="15" customHeight="1" x14ac:dyDescent="0.25">
      <c r="I5" s="52" t="s">
        <v>79</v>
      </c>
      <c r="J5" s="52"/>
      <c r="K5" s="52"/>
      <c r="L5" s="52"/>
      <c r="M5" s="52"/>
      <c r="N5" s="33"/>
      <c r="R5" s="52" t="s">
        <v>81</v>
      </c>
      <c r="S5" s="52"/>
      <c r="T5" s="52"/>
      <c r="U5" s="52"/>
      <c r="V5" s="52"/>
      <c r="W5" s="33"/>
      <c r="X5" s="33"/>
    </row>
    <row r="6" spans="1:26" x14ac:dyDescent="0.25">
      <c r="I6" s="32"/>
      <c r="J6" s="32"/>
      <c r="K6" s="32"/>
      <c r="L6" s="32"/>
      <c r="M6" s="32"/>
      <c r="N6" s="32"/>
    </row>
    <row r="7" spans="1:26" x14ac:dyDescent="0.25">
      <c r="J7" s="27" t="s">
        <v>1</v>
      </c>
      <c r="K7" s="27" t="s">
        <v>84</v>
      </c>
      <c r="L7" s="27" t="s">
        <v>85</v>
      </c>
      <c r="M7" s="27" t="s">
        <v>2</v>
      </c>
      <c r="N7" s="27" t="s">
        <v>3</v>
      </c>
    </row>
    <row r="8" spans="1:26" x14ac:dyDescent="0.25">
      <c r="I8" s="27" t="s">
        <v>4</v>
      </c>
      <c r="J8" s="4">
        <v>1.2842971991313601</v>
      </c>
      <c r="K8" s="4">
        <v>6.6086685523668303</v>
      </c>
      <c r="L8" s="4"/>
      <c r="M8" s="4">
        <v>2.3075951245993349</v>
      </c>
      <c r="N8" s="4">
        <v>4.3010734277674949</v>
      </c>
      <c r="S8" t="s">
        <v>86</v>
      </c>
      <c r="T8" t="s">
        <v>56</v>
      </c>
      <c r="U8" t="s">
        <v>87</v>
      </c>
      <c r="V8" t="s">
        <v>88</v>
      </c>
      <c r="W8" t="s">
        <v>89</v>
      </c>
      <c r="X8" t="s">
        <v>90</v>
      </c>
      <c r="Y8" t="s">
        <v>56</v>
      </c>
      <c r="Z8" t="s">
        <v>91</v>
      </c>
    </row>
    <row r="9" spans="1:26" x14ac:dyDescent="0.25">
      <c r="I9" s="27" t="s">
        <v>5</v>
      </c>
      <c r="J9" s="4">
        <v>1.2164379838439701</v>
      </c>
      <c r="K9" s="4">
        <v>6.2657827408939504</v>
      </c>
      <c r="L9" s="4"/>
      <c r="M9" s="4">
        <v>2.2147016476262298</v>
      </c>
      <c r="N9" s="4">
        <v>4.0510810932677206</v>
      </c>
      <c r="R9" t="s">
        <v>17</v>
      </c>
      <c r="S9" s="4">
        <v>9.5214006134131104</v>
      </c>
      <c r="T9" s="4">
        <v>5.6784304862104298</v>
      </c>
      <c r="U9" s="4">
        <v>-2.2183173168272701</v>
      </c>
      <c r="V9" s="4">
        <v>-5.2166840420972704</v>
      </c>
      <c r="W9" s="4">
        <v>-2.1031444968627202</v>
      </c>
      <c r="X9" s="4">
        <v>-4.7920749114466599</v>
      </c>
      <c r="Y9" s="4">
        <v>-10.9281340247577</v>
      </c>
      <c r="Z9" s="4">
        <v>-10.05852369236808</v>
      </c>
    </row>
    <row r="10" spans="1:26" x14ac:dyDescent="0.25">
      <c r="I10" s="27" t="s">
        <v>6</v>
      </c>
      <c r="J10" s="4">
        <v>1.14933325846528</v>
      </c>
      <c r="K10" s="4">
        <v>5.9540893791901199</v>
      </c>
      <c r="L10" s="4"/>
      <c r="M10" s="4">
        <v>2.0854874501441349</v>
      </c>
      <c r="N10" s="4">
        <v>3.868601929045985</v>
      </c>
      <c r="R10" t="s">
        <v>18</v>
      </c>
      <c r="S10" s="4">
        <v>0.94291619572299001</v>
      </c>
      <c r="T10" s="4">
        <v>7.2275533698939709</v>
      </c>
      <c r="U10" s="4">
        <v>-0.52783642807169007</v>
      </c>
      <c r="V10" s="4">
        <v>-2.2207197610804594</v>
      </c>
      <c r="W10" s="4">
        <v>-3.8274217362182799</v>
      </c>
      <c r="X10" s="4">
        <v>-0.80089974140332987</v>
      </c>
      <c r="Y10" s="4">
        <v>-5.7344293074100001</v>
      </c>
      <c r="Z10" s="4">
        <v>-4.9408374085667983</v>
      </c>
    </row>
    <row r="11" spans="1:26" x14ac:dyDescent="0.25">
      <c r="I11" s="27" t="s">
        <v>7</v>
      </c>
      <c r="J11" s="4">
        <v>1.1230468344894899</v>
      </c>
      <c r="K11" s="4">
        <v>5.6743751034164998</v>
      </c>
      <c r="L11" s="4"/>
      <c r="M11" s="4">
        <v>2.052829077191265</v>
      </c>
      <c r="N11" s="4">
        <v>3.6215460262252348</v>
      </c>
      <c r="R11" t="s">
        <v>19</v>
      </c>
      <c r="S11" s="4">
        <v>4.2829684665099981</v>
      </c>
      <c r="T11" s="4">
        <v>-1.1509151619699001</v>
      </c>
      <c r="U11" s="4">
        <v>-0.76205813296371983</v>
      </c>
      <c r="V11" s="4">
        <v>-2.3928365355034198</v>
      </c>
      <c r="W11" s="4">
        <v>-9.4574990824189999</v>
      </c>
      <c r="X11" s="4">
        <v>-3.1119053256293707</v>
      </c>
      <c r="Y11" s="4">
        <v>-5.5272130358356995</v>
      </c>
      <c r="Z11" s="4">
        <v>-18.11945880781111</v>
      </c>
    </row>
    <row r="12" spans="1:26" x14ac:dyDescent="0.25">
      <c r="I12" s="27" t="s">
        <v>8</v>
      </c>
      <c r="J12" s="4">
        <v>1.04878698120075</v>
      </c>
      <c r="K12" s="4">
        <v>5.3471176142972503</v>
      </c>
      <c r="L12" s="4">
        <v>6.4839602405159296</v>
      </c>
      <c r="M12" s="4">
        <v>2.0078299425019952</v>
      </c>
      <c r="N12" s="4">
        <v>3.3392876717952551</v>
      </c>
      <c r="R12" t="s">
        <v>41</v>
      </c>
      <c r="S12" s="4">
        <v>3.3581805385814198</v>
      </c>
      <c r="T12" s="4">
        <v>4.9624520763098801</v>
      </c>
      <c r="U12" s="4">
        <v>-0.90743267024265695</v>
      </c>
      <c r="V12" s="4">
        <v>-2.0060631045648698</v>
      </c>
      <c r="W12" s="4">
        <v>-0.60045050565000002</v>
      </c>
      <c r="X12" s="4">
        <v>-1.0336016210299999</v>
      </c>
      <c r="Y12" s="4">
        <v>-3.3286414081036901</v>
      </c>
      <c r="Z12" s="4">
        <v>0.44444330530008413</v>
      </c>
    </row>
    <row r="13" spans="1:26" x14ac:dyDescent="0.25">
      <c r="I13" s="27" t="s">
        <v>9</v>
      </c>
      <c r="J13" s="4">
        <v>1.0075806080179199</v>
      </c>
      <c r="K13" s="4">
        <v>5.0108294899011101</v>
      </c>
      <c r="L13" s="4">
        <v>6.2945173226521796</v>
      </c>
      <c r="M13" s="4">
        <v>1.891445756360965</v>
      </c>
      <c r="N13" s="4">
        <v>3.1193837335401451</v>
      </c>
      <c r="R13" t="s">
        <v>42</v>
      </c>
      <c r="S13" s="4">
        <v>2.84623359194907</v>
      </c>
      <c r="T13" s="4">
        <v>2.2171957678563192</v>
      </c>
      <c r="U13" s="4">
        <v>-0.97162256365947297</v>
      </c>
      <c r="V13" s="4">
        <v>-2.1709910137743194</v>
      </c>
      <c r="W13" s="4">
        <v>-9.5048300118399993</v>
      </c>
      <c r="X13" s="4">
        <v>-1.3347638351161701</v>
      </c>
      <c r="Y13" s="4">
        <v>-5.6142580044578905</v>
      </c>
      <c r="Z13" s="4">
        <v>-14.533036069042465</v>
      </c>
    </row>
    <row r="14" spans="1:26" x14ac:dyDescent="0.25">
      <c r="I14" s="27" t="s">
        <v>10</v>
      </c>
      <c r="J14" s="4">
        <v>0.95467245511274501</v>
      </c>
      <c r="K14" s="4">
        <v>4.7974191668837101</v>
      </c>
      <c r="L14" s="4">
        <v>6.1936411361924</v>
      </c>
      <c r="M14" s="4">
        <v>1.8051773038662149</v>
      </c>
      <c r="N14" s="4">
        <v>2.9922418630174952</v>
      </c>
      <c r="R14" t="s">
        <v>82</v>
      </c>
      <c r="S14" s="4">
        <v>1.0222831889875097</v>
      </c>
      <c r="T14" s="4">
        <v>0.20531674873159028</v>
      </c>
      <c r="U14" s="4">
        <v>-0.86912844111031029</v>
      </c>
      <c r="V14" s="4">
        <v>-1.0752612271902111</v>
      </c>
      <c r="W14" s="4">
        <v>-2.7110567342000005</v>
      </c>
      <c r="X14" s="4">
        <v>-0.67992421731919006</v>
      </c>
      <c r="Y14" s="4">
        <v>-0.74215144960019874</v>
      </c>
      <c r="Z14" s="4">
        <v>-4.8499221317008105</v>
      </c>
    </row>
    <row r="15" spans="1:26" x14ac:dyDescent="0.25">
      <c r="I15" s="27" t="s">
        <v>11</v>
      </c>
      <c r="J15" s="4">
        <v>0.92090400029073505</v>
      </c>
      <c r="K15" s="4">
        <v>4.4101257042407198</v>
      </c>
      <c r="L15" s="4">
        <v>6.3197598688428496</v>
      </c>
      <c r="M15" s="4">
        <v>1.7603121002532149</v>
      </c>
      <c r="N15" s="4">
        <v>2.6498136039875049</v>
      </c>
      <c r="R15" t="s">
        <v>83</v>
      </c>
      <c r="S15" s="4">
        <v>3.6307761485529002</v>
      </c>
      <c r="T15" s="4">
        <v>1.8580208431141596</v>
      </c>
      <c r="U15" s="4">
        <v>-1.1602712088899096</v>
      </c>
      <c r="V15" s="4">
        <v>-2.1676176159960305</v>
      </c>
      <c r="W15" s="4">
        <v>-3.7801482046518102</v>
      </c>
      <c r="X15" s="4">
        <v>-2.4435125062846397</v>
      </c>
      <c r="Y15" s="4">
        <v>-4.3106780630169199</v>
      </c>
      <c r="Z15" s="4">
        <v>-8.3734306071722511</v>
      </c>
    </row>
    <row r="16" spans="1:26" x14ac:dyDescent="0.25">
      <c r="I16" s="27" t="s">
        <v>12</v>
      </c>
      <c r="J16" s="4">
        <v>0.87303135498126205</v>
      </c>
      <c r="K16" s="4">
        <v>4.2947387089373503</v>
      </c>
      <c r="L16" s="4">
        <v>6.1122885206068496</v>
      </c>
      <c r="M16" s="4">
        <v>1.707560990368435</v>
      </c>
      <c r="N16" s="4">
        <v>2.5871777185689151</v>
      </c>
      <c r="S16" s="4"/>
      <c r="T16" s="4"/>
      <c r="U16" s="4"/>
      <c r="V16" s="4"/>
    </row>
    <row r="17" spans="9:26" x14ac:dyDescent="0.25">
      <c r="I17" s="27" t="s">
        <v>13</v>
      </c>
      <c r="J17" s="4">
        <v>0.84368963973679201</v>
      </c>
      <c r="K17" s="4">
        <v>4.0893378570202898</v>
      </c>
      <c r="L17" s="4">
        <v>5.9487158180492203</v>
      </c>
      <c r="M17" s="4">
        <v>1.61000438364247</v>
      </c>
      <c r="N17" s="4">
        <v>2.4793334733778201</v>
      </c>
      <c r="S17" s="4"/>
      <c r="T17" s="4"/>
      <c r="U17" s="4"/>
      <c r="V17" s="4"/>
      <c r="W17" s="4"/>
      <c r="X17" s="4"/>
      <c r="Y17" s="4"/>
      <c r="Z17" s="4"/>
    </row>
    <row r="18" spans="9:26" x14ac:dyDescent="0.25">
      <c r="I18" s="27" t="s">
        <v>14</v>
      </c>
      <c r="J18" s="4">
        <v>0.81738913491089105</v>
      </c>
      <c r="K18" s="4">
        <v>3.9140758920401701</v>
      </c>
      <c r="L18" s="4">
        <v>5.8819913301386801</v>
      </c>
      <c r="M18" s="4">
        <v>1.5502691416265402</v>
      </c>
      <c r="N18" s="4">
        <v>2.3638067504136302</v>
      </c>
      <c r="S18" s="4"/>
      <c r="T18" s="4"/>
      <c r="U18" s="4"/>
      <c r="V18" s="4"/>
      <c r="W18" s="4"/>
      <c r="X18" s="4"/>
      <c r="Y18" s="4"/>
      <c r="Z18" s="4"/>
    </row>
    <row r="19" spans="9:26" x14ac:dyDescent="0.25">
      <c r="I19" s="27" t="s">
        <v>15</v>
      </c>
      <c r="J19" s="4">
        <v>0.79494303699110702</v>
      </c>
      <c r="K19" s="4">
        <v>3.6902672403610199</v>
      </c>
      <c r="L19" s="4">
        <v>5.6691855619081899</v>
      </c>
      <c r="M19" s="4">
        <v>1.497278916943275</v>
      </c>
      <c r="N19" s="4">
        <v>2.1929883234177447</v>
      </c>
      <c r="S19" s="4"/>
      <c r="T19" s="4"/>
      <c r="U19" s="4"/>
      <c r="V19" s="4"/>
      <c r="W19" s="4"/>
      <c r="X19" s="4"/>
      <c r="Y19" s="4"/>
      <c r="Z19" s="4"/>
    </row>
    <row r="20" spans="9:26" x14ac:dyDescent="0.25">
      <c r="I20" s="27" t="s">
        <v>16</v>
      </c>
      <c r="J20" s="4">
        <v>0.74569511054109505</v>
      </c>
      <c r="K20" s="4">
        <v>3.5683255537207601</v>
      </c>
      <c r="L20" s="4">
        <v>5.9529896881564799</v>
      </c>
      <c r="M20" s="4">
        <v>1.4444366720202551</v>
      </c>
      <c r="N20" s="4">
        <v>2.123888881700505</v>
      </c>
      <c r="S20" s="4"/>
      <c r="T20" s="4"/>
      <c r="U20" s="4"/>
      <c r="V20" s="4"/>
      <c r="W20" s="4"/>
      <c r="X20" s="4"/>
      <c r="Y20" s="4"/>
      <c r="Z20" s="4"/>
    </row>
    <row r="21" spans="9:26" x14ac:dyDescent="0.25">
      <c r="I21" s="27" t="s">
        <v>17</v>
      </c>
      <c r="J21" s="4">
        <v>1.03623029735359</v>
      </c>
      <c r="K21" s="4">
        <v>3.5663729726331401</v>
      </c>
      <c r="L21" s="4">
        <v>8.0136183612150997</v>
      </c>
      <c r="M21" s="4">
        <v>1.467325099901585</v>
      </c>
      <c r="N21" s="4">
        <v>2.0990478727315551</v>
      </c>
      <c r="S21" s="4"/>
      <c r="T21" s="4"/>
      <c r="U21" s="4"/>
      <c r="V21" s="4"/>
      <c r="W21" s="4"/>
      <c r="X21" s="4"/>
      <c r="Y21" s="4"/>
      <c r="Z21" s="4"/>
    </row>
    <row r="22" spans="9:26" x14ac:dyDescent="0.25">
      <c r="I22" s="27" t="s">
        <v>18</v>
      </c>
      <c r="J22" s="4">
        <v>1.1391059586746399</v>
      </c>
      <c r="K22" s="4">
        <v>3.4735833321048899</v>
      </c>
      <c r="L22" s="4">
        <v>7.8555327714578196</v>
      </c>
      <c r="M22" s="4">
        <v>1.4487894938504999</v>
      </c>
      <c r="N22" s="4">
        <v>2.0247938382543897</v>
      </c>
      <c r="S22" s="4"/>
      <c r="T22" s="4"/>
      <c r="U22" s="4"/>
      <c r="V22" s="4"/>
      <c r="W22" s="4"/>
      <c r="X22" s="4"/>
      <c r="Y22" s="4"/>
      <c r="Z22" s="4"/>
    </row>
    <row r="23" spans="9:26" x14ac:dyDescent="0.25">
      <c r="I23" s="27" t="s">
        <v>19</v>
      </c>
      <c r="J23" s="4">
        <v>1.2476328183666601</v>
      </c>
      <c r="K23" s="4">
        <v>3.2873133323168999</v>
      </c>
      <c r="L23" s="4">
        <v>9.0385775288397294</v>
      </c>
      <c r="M23" s="4">
        <v>1.49074725564594</v>
      </c>
      <c r="N23" s="4">
        <v>1.7965660766709599</v>
      </c>
      <c r="S23" s="4"/>
      <c r="T23" s="4"/>
      <c r="U23" s="4"/>
      <c r="V23" s="4"/>
      <c r="W23" s="4"/>
      <c r="X23" s="4"/>
      <c r="Y23" s="4"/>
      <c r="Z23" s="4"/>
    </row>
    <row r="24" spans="9:26" x14ac:dyDescent="0.25">
      <c r="I24" s="27" t="s">
        <v>41</v>
      </c>
      <c r="J24" s="4">
        <v>1.354770174377</v>
      </c>
      <c r="K24" s="4">
        <v>3.2838017785677098</v>
      </c>
      <c r="L24" s="4">
        <v>8.9465050341415697</v>
      </c>
      <c r="M24" s="4">
        <v>1.528144432513985</v>
      </c>
      <c r="N24" s="4">
        <v>1.755657346053725</v>
      </c>
    </row>
    <row r="25" spans="9:26" x14ac:dyDescent="0.25">
      <c r="I25" s="27" t="s">
        <v>42</v>
      </c>
      <c r="J25" s="4">
        <v>1.4935995733638701</v>
      </c>
      <c r="K25" s="4">
        <v>3.0371893488417898</v>
      </c>
      <c r="L25" s="4">
        <v>8.7466864189450906</v>
      </c>
      <c r="M25" s="4">
        <v>1.4964252963599149</v>
      </c>
      <c r="N25" s="4">
        <v>1.5407640524818749</v>
      </c>
    </row>
    <row r="26" spans="9:26" x14ac:dyDescent="0.25">
      <c r="I26" s="27" t="s">
        <v>82</v>
      </c>
      <c r="J26" s="4">
        <v>1.5238556095244</v>
      </c>
      <c r="K26" s="4">
        <v>2.8682853186727999</v>
      </c>
      <c r="L26" s="4">
        <v>8.6017521895727107</v>
      </c>
      <c r="M26" s="4">
        <v>1.4201885391917199</v>
      </c>
      <c r="N26" s="4">
        <v>1.44809677948108</v>
      </c>
    </row>
    <row r="27" spans="9:26" x14ac:dyDescent="0.25">
      <c r="I27" s="27" t="s">
        <v>83</v>
      </c>
      <c r="J27" s="4">
        <v>1.4764838179144999</v>
      </c>
      <c r="K27" s="4">
        <v>2.67356690661174</v>
      </c>
      <c r="L27" s="4">
        <v>8.9603881099765701</v>
      </c>
      <c r="M27" s="4">
        <v>1.402836001338615</v>
      </c>
      <c r="N27" s="4">
        <v>1.270730905273125</v>
      </c>
    </row>
    <row r="30" spans="9:26" x14ac:dyDescent="0.25">
      <c r="I30" s="3"/>
      <c r="L30" s="4"/>
      <c r="M30" s="4"/>
    </row>
    <row r="31" spans="9:26" x14ac:dyDescent="0.25">
      <c r="L31" s="4"/>
      <c r="M31" s="4"/>
    </row>
    <row r="32" spans="9:26" x14ac:dyDescent="0.25">
      <c r="I32" s="3"/>
      <c r="L32" s="4"/>
      <c r="M32" s="4"/>
    </row>
    <row r="33" spans="9:13" x14ac:dyDescent="0.25">
      <c r="L33" s="4"/>
      <c r="M33" s="4"/>
    </row>
    <row r="34" spans="9:13" x14ac:dyDescent="0.25">
      <c r="I34" s="4"/>
      <c r="J34" s="4"/>
      <c r="K34" s="4"/>
      <c r="L34" s="4"/>
      <c r="M34" s="4"/>
    </row>
    <row r="35" spans="9:13" x14ac:dyDescent="0.25">
      <c r="I35" s="4"/>
      <c r="J35" s="4"/>
      <c r="K35" s="4"/>
      <c r="L35" s="4"/>
      <c r="M35" s="4"/>
    </row>
    <row r="36" spans="9:13" x14ac:dyDescent="0.25">
      <c r="I36" s="4"/>
      <c r="J36" s="4"/>
      <c r="K36" s="4"/>
      <c r="L36" s="4"/>
      <c r="M36" s="4"/>
    </row>
    <row r="37" spans="9:13" x14ac:dyDescent="0.25">
      <c r="I37" s="4"/>
      <c r="J37" s="4"/>
      <c r="K37" s="4"/>
      <c r="L37" s="4"/>
      <c r="M37" s="4"/>
    </row>
    <row r="38" spans="9:13" x14ac:dyDescent="0.25">
      <c r="I38" s="4"/>
      <c r="J38" s="4"/>
      <c r="K38" s="4"/>
      <c r="L38" s="4"/>
    </row>
    <row r="39" spans="9:13" x14ac:dyDescent="0.25">
      <c r="I39" s="4"/>
      <c r="J39" s="4"/>
      <c r="K39" s="4"/>
      <c r="L39" s="4"/>
    </row>
    <row r="40" spans="9:13" x14ac:dyDescent="0.25">
      <c r="I40" s="4"/>
      <c r="J40" s="4"/>
      <c r="K40" s="4"/>
      <c r="L40" s="4"/>
    </row>
    <row r="41" spans="9:13" x14ac:dyDescent="0.25">
      <c r="I41" s="4"/>
      <c r="J41" s="4"/>
      <c r="K41" s="4"/>
      <c r="L41" s="4"/>
    </row>
    <row r="42" spans="9:13" x14ac:dyDescent="0.25">
      <c r="I42" s="4"/>
      <c r="J42" s="4"/>
      <c r="K42" s="4"/>
      <c r="L42" s="4"/>
    </row>
    <row r="43" spans="9:13" x14ac:dyDescent="0.25">
      <c r="I43" s="4"/>
      <c r="J43" s="4"/>
      <c r="K43" s="4"/>
      <c r="L43" s="4"/>
    </row>
    <row r="44" spans="9:13" x14ac:dyDescent="0.25">
      <c r="I44" s="4"/>
      <c r="J44" s="4"/>
      <c r="K44" s="4"/>
    </row>
    <row r="45" spans="9:13" x14ac:dyDescent="0.25">
      <c r="I45" s="4"/>
      <c r="J45" s="4"/>
      <c r="K45" s="4"/>
    </row>
    <row r="46" spans="9:13" x14ac:dyDescent="0.25">
      <c r="I46" s="4"/>
      <c r="J46" s="4"/>
      <c r="K46" s="4"/>
    </row>
    <row r="47" spans="9:13" x14ac:dyDescent="0.25">
      <c r="I47" s="4"/>
      <c r="J47" s="4"/>
      <c r="K47" s="4"/>
    </row>
  </sheetData>
  <mergeCells count="4">
    <mergeCell ref="I3:M4"/>
    <mergeCell ref="I5:M5"/>
    <mergeCell ref="R3:V4"/>
    <mergeCell ref="R5:V5"/>
  </mergeCells>
  <hyperlinks>
    <hyperlink ref="A1" location="'Table of Contents'!A1" display="Back to ToC" xr:uid="{E611D8F2-467B-401D-A110-A327AD75494D}"/>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U95"/>
  <sheetViews>
    <sheetView zoomScaleNormal="100" workbookViewId="0"/>
  </sheetViews>
  <sheetFormatPr defaultRowHeight="15" outlineLevelCol="1" x14ac:dyDescent="0.25"/>
  <cols>
    <col min="1" max="6" width="12.5703125" style="1" customWidth="1" outlineLevel="1"/>
    <col min="7" max="7" width="3.28515625" style="2" customWidth="1"/>
    <col min="8" max="10" width="9.140625" outlineLevel="1"/>
    <col min="11" max="14" width="9.140625" customWidth="1" outlineLevel="1"/>
    <col min="15" max="15" width="0.5703125" style="2" customWidth="1" outlineLevel="1"/>
    <col min="17" max="21" width="9.140625" outlineLevel="1"/>
  </cols>
  <sheetData>
    <row r="1" spans="1:21" x14ac:dyDescent="0.25">
      <c r="A1" s="14" t="s">
        <v>48</v>
      </c>
      <c r="H1" s="43"/>
    </row>
    <row r="3" spans="1:21" ht="15" customHeight="1" x14ac:dyDescent="0.25">
      <c r="I3" s="53" t="s">
        <v>93</v>
      </c>
      <c r="J3" s="53"/>
      <c r="K3" s="53"/>
      <c r="L3" s="53"/>
      <c r="M3" s="53"/>
      <c r="Q3" s="51" t="s">
        <v>96</v>
      </c>
      <c r="R3" s="51"/>
      <c r="S3" s="51"/>
      <c r="T3" s="51"/>
      <c r="U3" s="51"/>
    </row>
    <row r="4" spans="1:21" x14ac:dyDescent="0.25">
      <c r="I4" s="53"/>
      <c r="J4" s="53"/>
      <c r="K4" s="53"/>
      <c r="L4" s="53"/>
      <c r="M4" s="53"/>
      <c r="Q4" s="51"/>
      <c r="R4" s="51"/>
      <c r="S4" s="51"/>
      <c r="T4" s="51"/>
      <c r="U4" s="51"/>
    </row>
    <row r="5" spans="1:21" ht="15" customHeight="1" x14ac:dyDescent="0.25">
      <c r="I5" s="54" t="s">
        <v>92</v>
      </c>
      <c r="J5" s="54"/>
      <c r="K5" s="54"/>
      <c r="L5" s="54"/>
      <c r="M5" s="54"/>
      <c r="Q5" s="54" t="s">
        <v>215</v>
      </c>
      <c r="R5" s="54"/>
      <c r="S5" s="54"/>
      <c r="T5" s="54"/>
      <c r="U5" s="54"/>
    </row>
    <row r="6" spans="1:21" x14ac:dyDescent="0.25">
      <c r="I6" s="54"/>
      <c r="J6" s="54"/>
      <c r="K6" s="54"/>
      <c r="L6" s="54"/>
      <c r="M6" s="54"/>
      <c r="Q6" s="54"/>
      <c r="R6" s="54"/>
      <c r="S6" s="54"/>
      <c r="T6" s="54"/>
      <c r="U6" s="54"/>
    </row>
    <row r="7" spans="1:21" x14ac:dyDescent="0.25">
      <c r="I7" s="54"/>
      <c r="J7" s="54"/>
      <c r="K7" s="54"/>
      <c r="L7" s="54"/>
      <c r="M7" s="54"/>
      <c r="Q7" s="54"/>
      <c r="R7" s="54"/>
      <c r="S7" s="54"/>
      <c r="T7" s="54"/>
      <c r="U7" s="54"/>
    </row>
    <row r="8" spans="1:21" x14ac:dyDescent="0.25">
      <c r="M8" s="4"/>
      <c r="N8" s="4"/>
      <c r="Q8" s="35"/>
      <c r="R8" s="35"/>
      <c r="S8" s="35"/>
      <c r="T8" s="35"/>
      <c r="U8" s="35"/>
    </row>
    <row r="9" spans="1:21" x14ac:dyDescent="0.25">
      <c r="H9" s="43"/>
      <c r="I9" s="43" t="s">
        <v>94</v>
      </c>
      <c r="J9" s="4"/>
      <c r="K9" s="4"/>
      <c r="L9" s="4"/>
      <c r="M9" s="4"/>
      <c r="N9" s="4"/>
      <c r="Q9" s="43" t="s">
        <v>94</v>
      </c>
      <c r="R9" s="25"/>
      <c r="S9" s="25"/>
      <c r="T9" s="25"/>
    </row>
    <row r="10" spans="1:21" x14ac:dyDescent="0.25">
      <c r="J10" s="4" t="s">
        <v>83</v>
      </c>
      <c r="K10" s="4" t="s">
        <v>19</v>
      </c>
      <c r="L10" s="4" t="s">
        <v>15</v>
      </c>
      <c r="M10" s="4"/>
      <c r="N10" s="4"/>
      <c r="Q10" s="27" t="s">
        <v>208</v>
      </c>
      <c r="R10" s="27" t="s">
        <v>210</v>
      </c>
      <c r="S10" s="27" t="s">
        <v>211</v>
      </c>
      <c r="T10" s="27" t="s">
        <v>212</v>
      </c>
    </row>
    <row r="11" spans="1:21" x14ac:dyDescent="0.25">
      <c r="I11" t="s">
        <v>28</v>
      </c>
      <c r="J11" s="4">
        <v>20.739352937953701</v>
      </c>
      <c r="K11" s="4">
        <v>17.554924091824301</v>
      </c>
      <c r="L11" s="4">
        <v>6.6894693004570502</v>
      </c>
      <c r="M11" s="4"/>
      <c r="N11" s="4"/>
      <c r="Q11" s="27" t="s">
        <v>197</v>
      </c>
      <c r="R11" s="37">
        <v>53.322562433010802</v>
      </c>
      <c r="S11" s="37">
        <v>58.478564278522498</v>
      </c>
      <c r="T11" s="37">
        <v>62.685794500554501</v>
      </c>
      <c r="U11" s="4"/>
    </row>
    <row r="12" spans="1:21" x14ac:dyDescent="0.25">
      <c r="I12" t="s">
        <v>31</v>
      </c>
      <c r="J12" s="4">
        <v>18.281790461032099</v>
      </c>
      <c r="K12" s="4">
        <v>13.049586052595799</v>
      </c>
      <c r="L12" s="4">
        <v>5.9249178872183901</v>
      </c>
      <c r="M12" s="4"/>
      <c r="N12" s="4"/>
      <c r="Q12" s="27" t="s">
        <v>49</v>
      </c>
      <c r="R12" s="37">
        <v>68.889274145730994</v>
      </c>
      <c r="S12" s="37">
        <v>73.781010404991903</v>
      </c>
      <c r="T12" s="38">
        <v>76.641240012219697</v>
      </c>
      <c r="U12" s="4"/>
    </row>
    <row r="13" spans="1:21" x14ac:dyDescent="0.25">
      <c r="I13" t="s">
        <v>39</v>
      </c>
      <c r="J13" s="4">
        <v>8.3203016996272492</v>
      </c>
      <c r="K13" s="4">
        <v>5.3582120880011201</v>
      </c>
      <c r="L13" s="4">
        <v>4.4247744995368103</v>
      </c>
      <c r="M13" s="4"/>
      <c r="N13" s="4"/>
      <c r="Q13" s="27" t="s">
        <v>198</v>
      </c>
      <c r="R13" s="37">
        <v>82.163052143235703</v>
      </c>
      <c r="S13" s="37">
        <v>85.734618099199807</v>
      </c>
      <c r="T13" s="37">
        <v>87.140080635882498</v>
      </c>
      <c r="U13" s="4"/>
    </row>
    <row r="14" spans="1:21" x14ac:dyDescent="0.25">
      <c r="I14" t="s">
        <v>30</v>
      </c>
      <c r="J14" s="4">
        <v>8.0701859695340001</v>
      </c>
      <c r="K14" s="4">
        <v>9.4370546471107204</v>
      </c>
      <c r="L14" s="4">
        <v>2.8628998529990599</v>
      </c>
      <c r="M14" s="4"/>
      <c r="N14" s="4"/>
      <c r="Q14" s="4"/>
      <c r="T14" s="4"/>
      <c r="U14" s="4"/>
    </row>
    <row r="15" spans="1:21" x14ac:dyDescent="0.25">
      <c r="I15" t="s">
        <v>32</v>
      </c>
      <c r="J15" s="4">
        <v>7.8942111802977299</v>
      </c>
      <c r="K15" s="4">
        <v>7.4785443503417497</v>
      </c>
      <c r="L15" s="4">
        <v>4.1348616882210099</v>
      </c>
      <c r="M15" s="4"/>
      <c r="N15" s="4"/>
      <c r="Q15" s="43" t="s">
        <v>51</v>
      </c>
      <c r="U15" s="4"/>
    </row>
    <row r="16" spans="1:21" x14ac:dyDescent="0.25">
      <c r="I16" t="s">
        <v>26</v>
      </c>
      <c r="J16" s="4">
        <v>7.5397794766631696</v>
      </c>
      <c r="K16" s="4">
        <v>7.27122957609006</v>
      </c>
      <c r="L16" s="4">
        <v>3.9336837145407899</v>
      </c>
      <c r="M16" s="4"/>
      <c r="N16" s="4"/>
      <c r="Q16" s="27" t="s">
        <v>209</v>
      </c>
      <c r="R16" s="27" t="s">
        <v>210</v>
      </c>
      <c r="S16" s="27" t="s">
        <v>211</v>
      </c>
      <c r="T16" s="27" t="s">
        <v>212</v>
      </c>
      <c r="U16" s="4"/>
    </row>
    <row r="17" spans="9:21" x14ac:dyDescent="0.25">
      <c r="I17" t="s">
        <v>33</v>
      </c>
      <c r="J17" s="4">
        <v>7.3470049773178303</v>
      </c>
      <c r="K17" s="4">
        <v>5.6849855385506398</v>
      </c>
      <c r="L17" s="4">
        <v>6.9761988880824299</v>
      </c>
      <c r="M17" s="4"/>
      <c r="N17" s="4"/>
      <c r="Q17" s="27" t="s">
        <v>197</v>
      </c>
      <c r="R17" s="37">
        <v>1.3069619987638701</v>
      </c>
      <c r="S17" s="37">
        <v>0.56852662511850904</v>
      </c>
      <c r="T17" s="37">
        <v>0.49590480544082899</v>
      </c>
      <c r="U17" s="4"/>
    </row>
    <row r="18" spans="9:21" x14ac:dyDescent="0.25">
      <c r="I18" t="s">
        <v>34</v>
      </c>
      <c r="J18" s="4">
        <v>6.8125876485616903</v>
      </c>
      <c r="K18" s="4">
        <v>7.5672900813497597</v>
      </c>
      <c r="L18" s="4">
        <v>4.3109710817051496</v>
      </c>
      <c r="M18" s="4"/>
      <c r="N18" s="4"/>
      <c r="Q18" s="27" t="s">
        <v>49</v>
      </c>
      <c r="R18" s="37">
        <v>3.54607938810602</v>
      </c>
      <c r="S18" s="37">
        <v>2.6769371270377507</v>
      </c>
      <c r="T18" s="37">
        <v>2.3055334669177698</v>
      </c>
      <c r="U18" s="4"/>
    </row>
    <row r="19" spans="9:21" x14ac:dyDescent="0.25">
      <c r="I19" t="s">
        <v>25</v>
      </c>
      <c r="J19" s="4">
        <v>6.7139734927078898</v>
      </c>
      <c r="K19" s="4">
        <v>8.6151289188340208</v>
      </c>
      <c r="L19" s="4">
        <v>4.56146886083536</v>
      </c>
      <c r="M19" s="4"/>
      <c r="N19" s="4"/>
      <c r="Q19" s="27" t="s">
        <v>198</v>
      </c>
      <c r="R19" s="37">
        <v>7.2591814149467204</v>
      </c>
      <c r="S19" s="37">
        <v>5.9992206359299711</v>
      </c>
      <c r="T19" s="37">
        <v>4.7949308859789497</v>
      </c>
      <c r="U19" s="4"/>
    </row>
    <row r="20" spans="9:21" x14ac:dyDescent="0.25">
      <c r="I20" t="s">
        <v>36</v>
      </c>
      <c r="J20" s="4">
        <v>6.7060236645859197</v>
      </c>
      <c r="K20" s="4">
        <v>9.6826922220194795</v>
      </c>
      <c r="L20" s="4">
        <v>4.5575213446966902</v>
      </c>
      <c r="M20" s="4"/>
      <c r="N20" s="4"/>
      <c r="Q20" s="4"/>
      <c r="T20" s="4"/>
      <c r="U20" s="4"/>
    </row>
    <row r="21" spans="9:21" x14ac:dyDescent="0.25">
      <c r="I21" t="s">
        <v>27</v>
      </c>
      <c r="J21" s="4">
        <v>6.5411558553979301</v>
      </c>
      <c r="K21" s="4">
        <v>8.3481109458182008</v>
      </c>
      <c r="L21" s="4">
        <v>2.9666206771850301</v>
      </c>
      <c r="M21" s="4"/>
      <c r="N21" s="4"/>
      <c r="Q21" s="4"/>
      <c r="T21" s="4"/>
      <c r="U21" s="4"/>
    </row>
    <row r="22" spans="9:21" x14ac:dyDescent="0.25">
      <c r="I22" t="s">
        <v>29</v>
      </c>
      <c r="J22" s="4">
        <v>5.9458507455205796</v>
      </c>
      <c r="K22" s="4">
        <v>6.8069465354137799</v>
      </c>
      <c r="L22" s="4">
        <v>3.52356098330546</v>
      </c>
      <c r="N22" s="4"/>
      <c r="Q22" s="4"/>
      <c r="T22" s="4"/>
      <c r="U22" s="4"/>
    </row>
    <row r="23" spans="9:21" x14ac:dyDescent="0.25">
      <c r="I23" t="s">
        <v>35</v>
      </c>
      <c r="J23" s="4">
        <v>5.7344046928727499</v>
      </c>
      <c r="K23" s="4">
        <v>5.3473292350999904</v>
      </c>
      <c r="L23" s="4">
        <v>3.3046160286465902</v>
      </c>
      <c r="N23" s="4"/>
      <c r="Q23" s="4"/>
      <c r="T23" s="4"/>
      <c r="U23" s="4"/>
    </row>
    <row r="24" spans="9:21" x14ac:dyDescent="0.25">
      <c r="I24" t="s">
        <v>37</v>
      </c>
      <c r="J24" s="4">
        <v>5.5019156607384003</v>
      </c>
      <c r="K24" s="4">
        <v>5.7627063221236696</v>
      </c>
      <c r="L24" s="4">
        <v>4.3999368435952997</v>
      </c>
      <c r="N24" s="4"/>
      <c r="Q24" s="4"/>
      <c r="T24" s="4"/>
      <c r="U24" s="4"/>
    </row>
    <row r="25" spans="9:21" x14ac:dyDescent="0.25">
      <c r="I25" t="s">
        <v>40</v>
      </c>
      <c r="J25" s="4">
        <v>4.9566304664248202</v>
      </c>
      <c r="K25" s="4">
        <v>6.0395190522908297</v>
      </c>
      <c r="L25" s="4">
        <v>4.5819164461332198</v>
      </c>
      <c r="N25" s="4"/>
      <c r="Q25" s="4"/>
      <c r="T25" s="4"/>
      <c r="U25" s="4"/>
    </row>
    <row r="26" spans="9:21" x14ac:dyDescent="0.25">
      <c r="I26" t="s">
        <v>22</v>
      </c>
      <c r="J26" s="4">
        <v>4.6248665993784703</v>
      </c>
      <c r="K26" s="4">
        <v>5.16587171833448</v>
      </c>
      <c r="L26" s="4">
        <v>3.7072253439628802</v>
      </c>
      <c r="N26" s="4"/>
      <c r="Q26" s="4"/>
      <c r="T26" s="4"/>
      <c r="U26" s="4"/>
    </row>
    <row r="27" spans="9:21" x14ac:dyDescent="0.25">
      <c r="I27" t="s">
        <v>23</v>
      </c>
      <c r="J27" s="4">
        <v>3.7008825205340101</v>
      </c>
      <c r="K27" s="4">
        <v>2.9353113174187802</v>
      </c>
      <c r="L27" s="4">
        <v>3.58868937927073</v>
      </c>
      <c r="Q27" s="4"/>
      <c r="T27" s="4"/>
      <c r="U27" s="4"/>
    </row>
    <row r="28" spans="9:21" x14ac:dyDescent="0.25">
      <c r="I28" t="s">
        <v>24</v>
      </c>
      <c r="J28" s="4">
        <v>3.2353570878569</v>
      </c>
      <c r="K28" s="4">
        <v>4.3231408338337696</v>
      </c>
      <c r="L28" s="4">
        <v>3.7925183740386901</v>
      </c>
      <c r="Q28" s="4"/>
      <c r="T28" s="4"/>
      <c r="U28" s="4"/>
    </row>
    <row r="29" spans="9:21" x14ac:dyDescent="0.25">
      <c r="I29" t="s">
        <v>38</v>
      </c>
      <c r="J29" s="4">
        <v>0.73900282594209599</v>
      </c>
      <c r="K29" s="4">
        <v>0.77805109535194905</v>
      </c>
      <c r="L29" s="4">
        <v>2.5642515478517698</v>
      </c>
      <c r="Q29" s="4"/>
      <c r="T29" s="4"/>
      <c r="U29" s="4"/>
    </row>
    <row r="31" spans="9:21" x14ac:dyDescent="0.25">
      <c r="I31" s="43" t="s">
        <v>51</v>
      </c>
      <c r="Q31" s="23"/>
      <c r="T31" s="4"/>
      <c r="U31" s="4"/>
    </row>
    <row r="32" spans="9:21" x14ac:dyDescent="0.25">
      <c r="J32" t="s">
        <v>95</v>
      </c>
      <c r="K32" t="s">
        <v>52</v>
      </c>
      <c r="Q32" s="4"/>
      <c r="T32" s="4"/>
      <c r="U32" s="4"/>
    </row>
    <row r="33" spans="9:21" x14ac:dyDescent="0.25">
      <c r="I33" s="27" t="s">
        <v>15</v>
      </c>
      <c r="J33" s="4">
        <v>2.0806188117764703</v>
      </c>
      <c r="K33" s="4">
        <v>2.03170129629089</v>
      </c>
      <c r="Q33" s="4"/>
      <c r="T33" s="4"/>
      <c r="U33" s="4"/>
    </row>
    <row r="34" spans="9:21" x14ac:dyDescent="0.25">
      <c r="I34" s="27" t="s">
        <v>19</v>
      </c>
      <c r="J34" s="4">
        <v>2.6028772304800825</v>
      </c>
      <c r="K34" s="4">
        <v>4.1322304909204153</v>
      </c>
      <c r="Q34" s="4"/>
      <c r="R34" s="4"/>
    </row>
    <row r="35" spans="9:21" x14ac:dyDescent="0.25">
      <c r="I35" s="27" t="s">
        <v>83</v>
      </c>
      <c r="J35" s="4">
        <v>2.2649919634296323</v>
      </c>
      <c r="K35" s="4">
        <v>3.2649737345793977</v>
      </c>
      <c r="Q35" s="4"/>
      <c r="R35" s="4"/>
    </row>
    <row r="36" spans="9:21" x14ac:dyDescent="0.25">
      <c r="Q36" s="4"/>
      <c r="R36" s="4"/>
    </row>
    <row r="37" spans="9:21" x14ac:dyDescent="0.25">
      <c r="Q37" s="4"/>
      <c r="R37" s="4"/>
    </row>
    <row r="38" spans="9:21" x14ac:dyDescent="0.25">
      <c r="Q38" s="4"/>
      <c r="R38" s="4"/>
    </row>
    <row r="39" spans="9:21" x14ac:dyDescent="0.25">
      <c r="K39" s="4"/>
      <c r="L39" s="4"/>
      <c r="M39" s="4"/>
      <c r="Q39" s="4"/>
      <c r="R39" s="4"/>
    </row>
    <row r="40" spans="9:21" x14ac:dyDescent="0.25">
      <c r="I40" s="27"/>
      <c r="J40" s="27"/>
      <c r="K40" s="4"/>
      <c r="L40" s="4"/>
      <c r="M40" s="4"/>
      <c r="Q40" s="4"/>
      <c r="R40" s="4"/>
    </row>
    <row r="41" spans="9:21" x14ac:dyDescent="0.25">
      <c r="I41" s="34"/>
      <c r="J41" s="27"/>
      <c r="K41" s="4"/>
      <c r="L41" s="4"/>
      <c r="M41" s="4"/>
      <c r="Q41" s="4"/>
      <c r="R41" s="4"/>
    </row>
    <row r="42" spans="9:21" x14ac:dyDescent="0.25">
      <c r="I42" s="34"/>
      <c r="J42" s="27"/>
      <c r="K42" s="4"/>
      <c r="L42" s="4"/>
      <c r="M42" s="4"/>
      <c r="Q42" s="4"/>
      <c r="R42" s="4"/>
    </row>
    <row r="43" spans="9:21" x14ac:dyDescent="0.25">
      <c r="I43" s="34"/>
      <c r="J43" s="27"/>
      <c r="K43" s="4"/>
      <c r="L43" s="4"/>
      <c r="M43" s="4"/>
      <c r="Q43" s="4"/>
      <c r="R43" s="4"/>
    </row>
    <row r="44" spans="9:21" x14ac:dyDescent="0.25">
      <c r="I44" s="34"/>
      <c r="J44" s="27"/>
      <c r="K44" s="4"/>
      <c r="L44" s="4"/>
      <c r="M44" s="4"/>
      <c r="Q44" s="4"/>
      <c r="R44" s="4"/>
    </row>
    <row r="45" spans="9:21" x14ac:dyDescent="0.25">
      <c r="Q45" s="4"/>
      <c r="R45" s="4"/>
    </row>
    <row r="46" spans="9:21" x14ac:dyDescent="0.25">
      <c r="Q46" s="4"/>
      <c r="R46" s="4"/>
    </row>
    <row r="47" spans="9:21" x14ac:dyDescent="0.25">
      <c r="Q47" s="4"/>
      <c r="R47" s="4"/>
    </row>
    <row r="48" spans="9:21" x14ac:dyDescent="0.25">
      <c r="Q48" s="4"/>
      <c r="R48" s="4"/>
    </row>
    <row r="49" spans="17:18" x14ac:dyDescent="0.25">
      <c r="Q49" s="4"/>
      <c r="R49" s="4"/>
    </row>
    <row r="50" spans="17:18" x14ac:dyDescent="0.25">
      <c r="Q50" s="4"/>
      <c r="R50" s="4"/>
    </row>
    <row r="51" spans="17:18" x14ac:dyDescent="0.25">
      <c r="Q51" s="4"/>
      <c r="R51" s="4"/>
    </row>
    <row r="52" spans="17:18" x14ac:dyDescent="0.25">
      <c r="Q52" s="4"/>
      <c r="R52" s="4"/>
    </row>
    <row r="53" spans="17:18" x14ac:dyDescent="0.25">
      <c r="Q53" s="4"/>
      <c r="R53" s="4"/>
    </row>
    <row r="54" spans="17:18" x14ac:dyDescent="0.25">
      <c r="Q54" s="4"/>
      <c r="R54" s="4"/>
    </row>
    <row r="55" spans="17:18" x14ac:dyDescent="0.25">
      <c r="Q55" s="4"/>
      <c r="R55" s="4"/>
    </row>
    <row r="56" spans="17:18" x14ac:dyDescent="0.25">
      <c r="Q56" s="4"/>
      <c r="R56" s="4"/>
    </row>
    <row r="57" spans="17:18" x14ac:dyDescent="0.25">
      <c r="Q57" s="4"/>
      <c r="R57" s="4"/>
    </row>
    <row r="58" spans="17:18" x14ac:dyDescent="0.25">
      <c r="Q58" s="4"/>
      <c r="R58" s="4"/>
    </row>
    <row r="59" spans="17:18" x14ac:dyDescent="0.25">
      <c r="Q59" s="4"/>
      <c r="R59" s="4"/>
    </row>
    <row r="60" spans="17:18" x14ac:dyDescent="0.25">
      <c r="Q60" s="4"/>
      <c r="R60" s="4"/>
    </row>
    <row r="61" spans="17:18" x14ac:dyDescent="0.25">
      <c r="Q61" s="4"/>
      <c r="R61" s="4"/>
    </row>
    <row r="62" spans="17:18" x14ac:dyDescent="0.25">
      <c r="Q62" s="4"/>
      <c r="R62" s="4"/>
    </row>
    <row r="63" spans="17:18" x14ac:dyDescent="0.25">
      <c r="Q63" s="4"/>
      <c r="R63" s="4"/>
    </row>
    <row r="64" spans="17:18" x14ac:dyDescent="0.25">
      <c r="Q64" s="4"/>
      <c r="R64" s="4"/>
    </row>
    <row r="65" spans="17:18" x14ac:dyDescent="0.25">
      <c r="Q65" s="4"/>
      <c r="R65" s="4"/>
    </row>
    <row r="66" spans="17:18" x14ac:dyDescent="0.25">
      <c r="Q66" s="4"/>
      <c r="R66" s="4"/>
    </row>
    <row r="67" spans="17:18" x14ac:dyDescent="0.25">
      <c r="Q67" s="4"/>
      <c r="R67" s="4"/>
    </row>
    <row r="68" spans="17:18" x14ac:dyDescent="0.25">
      <c r="Q68" s="4"/>
      <c r="R68" s="4"/>
    </row>
    <row r="69" spans="17:18" x14ac:dyDescent="0.25">
      <c r="Q69" s="4"/>
      <c r="R69" s="4"/>
    </row>
    <row r="70" spans="17:18" x14ac:dyDescent="0.25">
      <c r="Q70" s="4"/>
      <c r="R70" s="4"/>
    </row>
    <row r="71" spans="17:18" x14ac:dyDescent="0.25">
      <c r="Q71" s="4"/>
      <c r="R71" s="4"/>
    </row>
    <row r="72" spans="17:18" x14ac:dyDescent="0.25">
      <c r="Q72" s="4"/>
      <c r="R72" s="4"/>
    </row>
    <row r="73" spans="17:18" x14ac:dyDescent="0.25">
      <c r="Q73" s="4"/>
      <c r="R73" s="4"/>
    </row>
    <row r="74" spans="17:18" x14ac:dyDescent="0.25">
      <c r="Q74" s="4"/>
      <c r="R74" s="4"/>
    </row>
    <row r="75" spans="17:18" x14ac:dyDescent="0.25">
      <c r="Q75" s="4"/>
      <c r="R75" s="4"/>
    </row>
    <row r="76" spans="17:18" x14ac:dyDescent="0.25">
      <c r="Q76" s="4"/>
      <c r="R76" s="4"/>
    </row>
    <row r="77" spans="17:18" x14ac:dyDescent="0.25">
      <c r="Q77" s="4"/>
      <c r="R77" s="4"/>
    </row>
    <row r="78" spans="17:18" x14ac:dyDescent="0.25">
      <c r="Q78" s="4"/>
      <c r="R78" s="4"/>
    </row>
    <row r="79" spans="17:18" x14ac:dyDescent="0.25">
      <c r="Q79" s="4"/>
      <c r="R79" s="4"/>
    </row>
    <row r="80" spans="17:18" x14ac:dyDescent="0.25">
      <c r="Q80" s="4"/>
      <c r="R80" s="4"/>
    </row>
    <row r="81" spans="17:18" x14ac:dyDescent="0.25">
      <c r="Q81" s="4"/>
      <c r="R81" s="4"/>
    </row>
    <row r="82" spans="17:18" x14ac:dyDescent="0.25">
      <c r="Q82" s="4"/>
      <c r="R82" s="4"/>
    </row>
    <row r="83" spans="17:18" x14ac:dyDescent="0.25">
      <c r="Q83" s="4"/>
      <c r="R83" s="4"/>
    </row>
    <row r="84" spans="17:18" x14ac:dyDescent="0.25">
      <c r="Q84" s="4"/>
      <c r="R84" s="4"/>
    </row>
    <row r="85" spans="17:18" x14ac:dyDescent="0.25">
      <c r="Q85" s="4"/>
      <c r="R85" s="4"/>
    </row>
    <row r="86" spans="17:18" x14ac:dyDescent="0.25">
      <c r="Q86" s="4"/>
      <c r="R86" s="4"/>
    </row>
    <row r="87" spans="17:18" x14ac:dyDescent="0.25">
      <c r="Q87" s="4"/>
      <c r="R87" s="4"/>
    </row>
    <row r="88" spans="17:18" x14ac:dyDescent="0.25">
      <c r="Q88" s="4"/>
      <c r="R88" s="4"/>
    </row>
    <row r="89" spans="17:18" x14ac:dyDescent="0.25">
      <c r="Q89" s="4"/>
      <c r="R89" s="4"/>
    </row>
    <row r="90" spans="17:18" x14ac:dyDescent="0.25">
      <c r="Q90" s="4"/>
      <c r="R90" s="4"/>
    </row>
    <row r="91" spans="17:18" x14ac:dyDescent="0.25">
      <c r="Q91" s="4"/>
      <c r="R91" s="4"/>
    </row>
    <row r="92" spans="17:18" x14ac:dyDescent="0.25">
      <c r="Q92" s="4"/>
      <c r="R92" s="4"/>
    </row>
    <row r="93" spans="17:18" x14ac:dyDescent="0.25">
      <c r="Q93" s="4"/>
      <c r="R93" s="4"/>
    </row>
    <row r="94" spans="17:18" x14ac:dyDescent="0.25">
      <c r="Q94" s="4"/>
      <c r="R94" s="4"/>
    </row>
    <row r="95" spans="17:18" x14ac:dyDescent="0.25">
      <c r="Q95" s="4"/>
      <c r="R95" s="4"/>
    </row>
  </sheetData>
  <mergeCells count="4">
    <mergeCell ref="Q3:U4"/>
    <mergeCell ref="I3:M4"/>
    <mergeCell ref="I5:M7"/>
    <mergeCell ref="Q5:U7"/>
  </mergeCells>
  <hyperlinks>
    <hyperlink ref="A1" location="'Table of Contents'!A1" display="Back to ToC" xr:uid="{2D42D1E5-7A3A-4F1B-B02E-78362C24D48E}"/>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Z65"/>
  <sheetViews>
    <sheetView zoomScaleNormal="100" workbookViewId="0"/>
  </sheetViews>
  <sheetFormatPr defaultRowHeight="15" outlineLevelCol="1" x14ac:dyDescent="0.25"/>
  <cols>
    <col min="1" max="6" width="12.5703125" style="1" customWidth="1" outlineLevel="1"/>
    <col min="7" max="7" width="3.28515625" style="2" customWidth="1"/>
    <col min="8" max="13" width="9.140625" outlineLevel="1"/>
    <col min="14" max="14" width="9.140625" style="27" outlineLevel="1"/>
    <col min="15" max="15" width="9.140625" outlineLevel="1"/>
    <col min="16" max="16" width="0.5703125" style="2" customWidth="1" outlineLevel="1"/>
    <col min="18" max="22" width="9.140625" outlineLevel="1"/>
  </cols>
  <sheetData>
    <row r="1" spans="1:26" x14ac:dyDescent="0.25">
      <c r="A1" s="11" t="s">
        <v>48</v>
      </c>
    </row>
    <row r="3" spans="1:26" ht="14.45" customHeight="1" x14ac:dyDescent="0.25">
      <c r="I3" s="51" t="s">
        <v>97</v>
      </c>
      <c r="J3" s="51"/>
      <c r="K3" s="51"/>
      <c r="L3" s="51"/>
      <c r="M3" s="51"/>
      <c r="N3" s="30"/>
      <c r="R3" s="51" t="s">
        <v>117</v>
      </c>
      <c r="S3" s="51"/>
      <c r="T3" s="51"/>
      <c r="U3" s="51"/>
      <c r="V3" s="51"/>
    </row>
    <row r="4" spans="1:26" x14ac:dyDescent="0.25">
      <c r="I4" s="51"/>
      <c r="J4" s="51"/>
      <c r="K4" s="51"/>
      <c r="L4" s="51"/>
      <c r="M4" s="51"/>
      <c r="N4" s="30"/>
      <c r="R4" s="51"/>
      <c r="S4" s="51"/>
      <c r="T4" s="51"/>
      <c r="U4" s="51"/>
      <c r="V4" s="51"/>
    </row>
    <row r="5" spans="1:26" x14ac:dyDescent="0.25">
      <c r="I5" s="54" t="s">
        <v>98</v>
      </c>
      <c r="J5" s="54"/>
      <c r="K5" s="54"/>
      <c r="L5" s="54"/>
      <c r="M5" s="54"/>
      <c r="N5" s="31"/>
      <c r="R5" s="52" t="s">
        <v>116</v>
      </c>
      <c r="S5" s="52"/>
      <c r="T5" s="52"/>
      <c r="U5" s="52"/>
      <c r="V5" s="52"/>
    </row>
    <row r="6" spans="1:26" x14ac:dyDescent="0.25">
      <c r="I6" s="54"/>
      <c r="J6" s="54"/>
      <c r="K6" s="54"/>
      <c r="L6" s="54"/>
      <c r="M6" s="54"/>
      <c r="N6" s="31"/>
      <c r="S6" s="12"/>
      <c r="T6" s="12"/>
      <c r="U6" s="12"/>
      <c r="V6" s="12"/>
    </row>
    <row r="8" spans="1:26" x14ac:dyDescent="0.25">
      <c r="I8" s="4"/>
      <c r="J8" s="27" t="s">
        <v>108</v>
      </c>
      <c r="K8" s="27" t="s">
        <v>109</v>
      </c>
      <c r="L8" s="27" t="s">
        <v>110</v>
      </c>
      <c r="M8" s="27" t="s">
        <v>111</v>
      </c>
      <c r="N8" s="27" t="s">
        <v>112</v>
      </c>
      <c r="R8" s="25"/>
      <c r="S8" s="25" t="s">
        <v>201</v>
      </c>
      <c r="T8" s="25" t="s">
        <v>115</v>
      </c>
      <c r="U8" s="27"/>
      <c r="V8" s="27"/>
    </row>
    <row r="9" spans="1:26" x14ac:dyDescent="0.25">
      <c r="I9" s="27" t="s">
        <v>99</v>
      </c>
      <c r="J9" s="4">
        <v>71.913868507436874</v>
      </c>
      <c r="K9" s="4">
        <v>61.764539007997932</v>
      </c>
      <c r="L9" s="4">
        <v>17.409541302141257</v>
      </c>
      <c r="M9" s="4">
        <v>18.41413196977912</v>
      </c>
      <c r="N9" s="4">
        <v>26.715557875251335</v>
      </c>
      <c r="R9" s="25" t="s">
        <v>113</v>
      </c>
      <c r="S9" s="38">
        <v>0.19421044298215001</v>
      </c>
      <c r="T9" s="38">
        <v>0.238445107500076</v>
      </c>
      <c r="U9" s="4"/>
      <c r="V9" s="4"/>
      <c r="X9" s="4"/>
      <c r="Y9" s="4"/>
      <c r="Z9" s="4"/>
    </row>
    <row r="10" spans="1:26" x14ac:dyDescent="0.25">
      <c r="I10" s="27" t="s">
        <v>100</v>
      </c>
      <c r="J10" s="4">
        <v>16.761522240237415</v>
      </c>
      <c r="K10" s="4">
        <v>32.389659513538355</v>
      </c>
      <c r="L10" s="4">
        <v>8.4848789985668098</v>
      </c>
      <c r="M10" s="4">
        <v>15.384108250593146</v>
      </c>
      <c r="N10" s="4">
        <v>12.100806332110054</v>
      </c>
      <c r="R10" s="25" t="s">
        <v>54</v>
      </c>
      <c r="S10" s="38">
        <v>9.1420052449607807E-3</v>
      </c>
      <c r="T10" s="38"/>
      <c r="U10" s="4"/>
      <c r="V10" s="4"/>
      <c r="W10" s="4"/>
      <c r="X10" s="4"/>
      <c r="Y10" s="4"/>
      <c r="Z10" s="4"/>
    </row>
    <row r="11" spans="1:26" x14ac:dyDescent="0.25">
      <c r="I11" s="27" t="s">
        <v>101</v>
      </c>
      <c r="J11" s="4">
        <v>-6.0825622340208465</v>
      </c>
      <c r="K11" s="4">
        <v>18.960994295246913</v>
      </c>
      <c r="L11" s="4">
        <v>5.4691843278476249</v>
      </c>
      <c r="M11" s="4">
        <v>2.0042261400515482</v>
      </c>
      <c r="N11" s="4">
        <v>5.8254918045057513</v>
      </c>
      <c r="R11" s="25" t="s">
        <v>55</v>
      </c>
      <c r="S11" s="38">
        <v>2.68045383057759E-3</v>
      </c>
      <c r="T11" s="38"/>
      <c r="U11" s="4"/>
      <c r="V11" s="4"/>
      <c r="W11" s="4"/>
      <c r="X11" s="4"/>
      <c r="Y11" s="4"/>
      <c r="Z11" s="4"/>
    </row>
    <row r="12" spans="1:26" x14ac:dyDescent="0.25">
      <c r="I12" s="27" t="s">
        <v>102</v>
      </c>
      <c r="J12" s="4">
        <v>1.6575074093828472</v>
      </c>
      <c r="K12" s="4">
        <v>16.071675570292985</v>
      </c>
      <c r="L12" s="4">
        <v>5.664057040652966</v>
      </c>
      <c r="M12" s="4">
        <v>6.8642978161045543</v>
      </c>
      <c r="N12" s="4">
        <v>7.8590676357956326</v>
      </c>
      <c r="R12" s="25" t="s">
        <v>70</v>
      </c>
      <c r="S12" s="38">
        <v>1.1806195003130999E-2</v>
      </c>
      <c r="T12" s="38"/>
      <c r="U12" s="4"/>
      <c r="V12" s="4"/>
      <c r="W12" s="4"/>
      <c r="X12" s="4"/>
      <c r="Y12" s="4"/>
      <c r="Z12" s="4"/>
    </row>
    <row r="13" spans="1:26" x14ac:dyDescent="0.25">
      <c r="I13" s="27" t="s">
        <v>103</v>
      </c>
      <c r="J13" s="4">
        <v>13.128275779441948</v>
      </c>
      <c r="K13" s="4">
        <v>10.600110524436278</v>
      </c>
      <c r="L13" s="4">
        <v>3.2226908229341422</v>
      </c>
      <c r="M13" s="4">
        <v>0.84481176350456044</v>
      </c>
      <c r="N13" s="4">
        <v>5.459433062362919</v>
      </c>
      <c r="R13" s="25" t="s">
        <v>114</v>
      </c>
      <c r="S13" s="38">
        <v>3.1787927114912901E-3</v>
      </c>
      <c r="T13" s="38"/>
      <c r="U13" s="4"/>
      <c r="V13" s="4"/>
      <c r="W13" s="4"/>
      <c r="X13" s="4"/>
      <c r="Y13" s="4"/>
      <c r="Z13" s="4"/>
    </row>
    <row r="14" spans="1:26" x14ac:dyDescent="0.25">
      <c r="I14" s="27" t="s">
        <v>104</v>
      </c>
      <c r="J14" s="4">
        <v>5.3764192888590028</v>
      </c>
      <c r="K14" s="4">
        <v>6.5377687951754977</v>
      </c>
      <c r="L14" s="4">
        <v>3.3746614174519531</v>
      </c>
      <c r="M14" s="4">
        <v>0.50246616608859329</v>
      </c>
      <c r="N14" s="4">
        <v>3.7672612010730471</v>
      </c>
      <c r="R14" s="27"/>
      <c r="S14" s="4"/>
      <c r="T14" s="4"/>
      <c r="U14" s="4"/>
      <c r="V14" s="4"/>
      <c r="W14" s="4"/>
      <c r="X14" s="4"/>
      <c r="Y14" s="4"/>
      <c r="Z14" s="4"/>
    </row>
    <row r="15" spans="1:26" x14ac:dyDescent="0.25">
      <c r="I15" s="27" t="s">
        <v>105</v>
      </c>
      <c r="J15" s="4">
        <v>2.707749347546847</v>
      </c>
      <c r="K15" s="4">
        <v>5.597908266068341</v>
      </c>
      <c r="L15" s="4">
        <v>2.7929198788876133</v>
      </c>
      <c r="M15" s="4">
        <v>-0.24689350843752492</v>
      </c>
      <c r="N15" s="4">
        <v>3.4417293722234614</v>
      </c>
      <c r="R15" s="27"/>
      <c r="S15" s="4"/>
      <c r="T15" s="4"/>
      <c r="U15" s="4"/>
      <c r="V15" s="4"/>
      <c r="W15" s="4"/>
      <c r="X15" s="4"/>
      <c r="Y15" s="4"/>
      <c r="Z15" s="4"/>
    </row>
    <row r="16" spans="1:26" x14ac:dyDescent="0.25">
      <c r="I16" s="27" t="s">
        <v>106</v>
      </c>
      <c r="J16" s="4">
        <v>3.5803798510180584</v>
      </c>
      <c r="K16" s="4">
        <v>2.9813199970804432</v>
      </c>
      <c r="L16" s="4">
        <v>0.84039937291660582</v>
      </c>
      <c r="M16" s="4">
        <v>0.74392008100698248</v>
      </c>
      <c r="N16" s="4">
        <v>1.789137709687928</v>
      </c>
      <c r="R16" s="27"/>
      <c r="S16" s="4"/>
      <c r="T16" s="4"/>
      <c r="U16" s="4"/>
      <c r="V16" s="4"/>
      <c r="W16" s="4"/>
      <c r="X16" s="4"/>
      <c r="Y16" s="4"/>
      <c r="Z16" s="4"/>
    </row>
    <row r="17" spans="9:26" x14ac:dyDescent="0.25">
      <c r="I17" s="27" t="s">
        <v>107</v>
      </c>
      <c r="J17" s="4">
        <v>0.87988036536891079</v>
      </c>
      <c r="K17" s="4">
        <v>-0.19116053575514216</v>
      </c>
      <c r="L17" s="4">
        <v>0.58942667867618492</v>
      </c>
      <c r="M17" s="4">
        <v>-9.1829463714810169E-2</v>
      </c>
      <c r="N17" s="4">
        <v>0.27881066623985745</v>
      </c>
      <c r="R17" s="27"/>
      <c r="S17" s="4"/>
      <c r="T17" s="4"/>
      <c r="U17" s="4"/>
      <c r="V17" s="4"/>
      <c r="W17" s="4"/>
      <c r="X17" s="4"/>
      <c r="Y17" s="4"/>
      <c r="Z17" s="4"/>
    </row>
    <row r="18" spans="9:26" x14ac:dyDescent="0.25">
      <c r="J18" s="4"/>
      <c r="K18" s="4"/>
      <c r="R18" s="27"/>
      <c r="S18" s="4"/>
      <c r="T18" s="4"/>
      <c r="U18" s="4"/>
      <c r="V18" s="4"/>
      <c r="W18" s="4"/>
      <c r="X18" s="4"/>
      <c r="Y18" s="4"/>
      <c r="Z18" s="4"/>
    </row>
    <row r="19" spans="9:26" x14ac:dyDescent="0.25">
      <c r="J19" s="4"/>
      <c r="K19" s="4"/>
      <c r="R19" s="27"/>
      <c r="S19" s="4"/>
      <c r="T19" s="4"/>
      <c r="U19" s="4"/>
      <c r="V19" s="4"/>
      <c r="W19" s="4"/>
      <c r="X19" s="4"/>
      <c r="Y19" s="4"/>
      <c r="Z19" s="4"/>
    </row>
    <row r="20" spans="9:26" x14ac:dyDescent="0.25">
      <c r="J20" s="4"/>
      <c r="K20" s="4"/>
      <c r="R20" s="27"/>
      <c r="S20" s="4"/>
      <c r="T20" s="4"/>
      <c r="U20" s="4"/>
      <c r="V20" s="4"/>
      <c r="W20" s="4"/>
      <c r="X20" s="4"/>
      <c r="Y20" s="4"/>
      <c r="Z20" s="4"/>
    </row>
    <row r="21" spans="9:26" x14ac:dyDescent="0.25">
      <c r="J21" s="4"/>
      <c r="K21" s="4"/>
      <c r="R21" s="27"/>
      <c r="S21" s="4"/>
      <c r="T21" s="4"/>
      <c r="U21" s="4"/>
      <c r="V21" s="4"/>
      <c r="W21" s="4"/>
      <c r="X21" s="4"/>
      <c r="Y21" s="4"/>
      <c r="Z21" s="4"/>
    </row>
    <row r="22" spans="9:26" x14ac:dyDescent="0.25">
      <c r="J22" s="4"/>
      <c r="K22" s="4"/>
      <c r="R22" s="27"/>
      <c r="S22" s="4"/>
      <c r="T22" s="4"/>
      <c r="U22" s="4"/>
      <c r="V22" s="4"/>
      <c r="W22" s="4"/>
    </row>
    <row r="23" spans="9:26" x14ac:dyDescent="0.25">
      <c r="J23" s="4"/>
      <c r="K23" s="4"/>
      <c r="R23" s="27"/>
      <c r="S23" s="4"/>
      <c r="T23" s="4"/>
      <c r="U23" s="4"/>
      <c r="V23" s="4"/>
    </row>
    <row r="24" spans="9:26" x14ac:dyDescent="0.25">
      <c r="I24" s="3"/>
      <c r="J24" s="4"/>
      <c r="K24" s="4"/>
      <c r="R24" s="27"/>
      <c r="S24" s="4"/>
      <c r="T24" s="4"/>
      <c r="U24" s="4"/>
      <c r="V24" s="4"/>
    </row>
    <row r="25" spans="9:26" x14ac:dyDescent="0.25">
      <c r="J25" s="4"/>
      <c r="K25" s="4"/>
      <c r="R25" s="27"/>
      <c r="S25" s="4"/>
      <c r="T25" s="4"/>
      <c r="U25" s="4"/>
      <c r="V25" s="4"/>
    </row>
    <row r="26" spans="9:26" x14ac:dyDescent="0.25">
      <c r="J26" s="4"/>
      <c r="K26" s="4"/>
      <c r="R26" s="27"/>
      <c r="S26" s="4"/>
      <c r="T26" s="4"/>
      <c r="U26" s="4"/>
      <c r="V26" s="4"/>
    </row>
    <row r="27" spans="9:26" x14ac:dyDescent="0.25">
      <c r="J27" s="4"/>
      <c r="K27" s="4"/>
      <c r="R27" s="27"/>
      <c r="S27" s="4"/>
      <c r="T27" s="4"/>
      <c r="U27" s="4"/>
      <c r="V27" s="4"/>
    </row>
    <row r="28" spans="9:26" x14ac:dyDescent="0.25">
      <c r="J28" s="4"/>
      <c r="K28" s="4"/>
      <c r="R28" s="27"/>
      <c r="S28" s="4"/>
      <c r="T28" s="4"/>
      <c r="U28" s="4"/>
      <c r="V28" s="4"/>
    </row>
    <row r="29" spans="9:26" x14ac:dyDescent="0.25">
      <c r="J29" s="4"/>
      <c r="K29" s="4"/>
      <c r="R29" s="4"/>
      <c r="S29" s="4"/>
      <c r="T29" s="4"/>
      <c r="U29" s="4"/>
    </row>
    <row r="30" spans="9:26" x14ac:dyDescent="0.25">
      <c r="J30" s="4"/>
      <c r="K30" s="4"/>
      <c r="R30" s="4"/>
      <c r="S30" s="4"/>
      <c r="T30" s="4"/>
      <c r="U30" s="4"/>
    </row>
    <row r="31" spans="9:26" x14ac:dyDescent="0.25">
      <c r="J31" s="4"/>
      <c r="K31" s="4"/>
      <c r="R31" s="4"/>
      <c r="S31" s="4"/>
      <c r="T31" s="4"/>
      <c r="U31" s="4"/>
    </row>
    <row r="32" spans="9:26" x14ac:dyDescent="0.25">
      <c r="J32" s="4"/>
      <c r="K32" s="4"/>
      <c r="R32" s="4"/>
      <c r="S32" s="4"/>
      <c r="T32" s="4"/>
      <c r="U32" s="4"/>
    </row>
    <row r="33" spans="10:21" x14ac:dyDescent="0.25">
      <c r="J33" s="4"/>
      <c r="K33" s="4"/>
      <c r="R33" s="4"/>
      <c r="S33" s="4"/>
      <c r="T33" s="4"/>
      <c r="U33" s="4"/>
    </row>
    <row r="34" spans="10:21" x14ac:dyDescent="0.25">
      <c r="J34" s="4"/>
      <c r="K34" s="4"/>
      <c r="R34" s="4"/>
      <c r="S34" s="4"/>
      <c r="T34" s="4"/>
      <c r="U34" s="4"/>
    </row>
    <row r="35" spans="10:21" x14ac:dyDescent="0.25">
      <c r="J35" s="4"/>
      <c r="K35" s="4"/>
      <c r="R35" s="4"/>
      <c r="S35" s="4"/>
      <c r="T35" s="4"/>
      <c r="U35" s="4"/>
    </row>
    <row r="36" spans="10:21" x14ac:dyDescent="0.25">
      <c r="J36" s="4"/>
      <c r="K36" s="4"/>
      <c r="R36" s="4"/>
      <c r="S36" s="4"/>
      <c r="T36" s="4"/>
      <c r="U36" s="4"/>
    </row>
    <row r="37" spans="10:21" x14ac:dyDescent="0.25">
      <c r="R37" s="4"/>
      <c r="S37" s="4"/>
      <c r="T37" s="4"/>
      <c r="U37" s="4"/>
    </row>
    <row r="38" spans="10:21" x14ac:dyDescent="0.25">
      <c r="R38" s="4"/>
      <c r="S38" s="4"/>
      <c r="T38" s="4"/>
      <c r="U38" s="4"/>
    </row>
    <row r="39" spans="10:21" x14ac:dyDescent="0.25">
      <c r="R39" s="4"/>
      <c r="S39" s="4"/>
      <c r="T39" s="4"/>
      <c r="U39" s="4"/>
    </row>
    <row r="40" spans="10:21" x14ac:dyDescent="0.25">
      <c r="R40" s="4"/>
      <c r="S40" s="4"/>
      <c r="T40" s="4"/>
      <c r="U40" s="4"/>
    </row>
    <row r="41" spans="10:21" x14ac:dyDescent="0.25">
      <c r="R41" s="4"/>
      <c r="S41" s="4"/>
      <c r="T41" s="4"/>
      <c r="U41" s="4"/>
    </row>
    <row r="42" spans="10:21" x14ac:dyDescent="0.25">
      <c r="R42" s="4"/>
      <c r="S42" s="4"/>
      <c r="T42" s="4"/>
      <c r="U42" s="4"/>
    </row>
    <row r="43" spans="10:21" x14ac:dyDescent="0.25">
      <c r="R43" s="4"/>
      <c r="S43" s="4"/>
      <c r="T43" s="4"/>
      <c r="U43" s="4"/>
    </row>
    <row r="44" spans="10:21" x14ac:dyDescent="0.25">
      <c r="R44" s="4"/>
      <c r="S44" s="4"/>
      <c r="T44" s="4"/>
      <c r="U44" s="4"/>
    </row>
    <row r="45" spans="10:21" x14ac:dyDescent="0.25">
      <c r="R45" s="4"/>
      <c r="S45" s="4"/>
      <c r="T45" s="4"/>
      <c r="U45" s="4"/>
    </row>
    <row r="46" spans="10:21" x14ac:dyDescent="0.25">
      <c r="R46" s="4"/>
      <c r="S46" s="4"/>
      <c r="T46" s="4"/>
      <c r="U46" s="4"/>
    </row>
    <row r="47" spans="10:21" x14ac:dyDescent="0.25">
      <c r="R47" s="4"/>
      <c r="S47" s="4"/>
      <c r="T47" s="4"/>
      <c r="U47" s="4"/>
    </row>
    <row r="48" spans="10:21" x14ac:dyDescent="0.25">
      <c r="R48" s="4"/>
      <c r="S48" s="4"/>
      <c r="T48" s="4"/>
      <c r="U48" s="4"/>
    </row>
    <row r="49" spans="18:21" x14ac:dyDescent="0.25">
      <c r="R49" s="4"/>
      <c r="S49" s="4"/>
      <c r="T49" s="4"/>
      <c r="U49" s="4"/>
    </row>
    <row r="50" spans="18:21" x14ac:dyDescent="0.25">
      <c r="R50" s="4"/>
      <c r="S50" s="4"/>
      <c r="T50" s="4"/>
      <c r="U50" s="4"/>
    </row>
    <row r="51" spans="18:21" x14ac:dyDescent="0.25">
      <c r="R51" s="4"/>
      <c r="S51" s="4"/>
      <c r="T51" s="4"/>
      <c r="U51" s="4"/>
    </row>
    <row r="52" spans="18:21" x14ac:dyDescent="0.25">
      <c r="R52" s="4"/>
      <c r="S52" s="4"/>
      <c r="T52" s="4"/>
      <c r="U52" s="4"/>
    </row>
    <row r="53" spans="18:21" x14ac:dyDescent="0.25">
      <c r="R53" s="4"/>
      <c r="S53" s="4"/>
      <c r="T53" s="4"/>
      <c r="U53" s="4"/>
    </row>
    <row r="54" spans="18:21" x14ac:dyDescent="0.25">
      <c r="R54" s="4"/>
      <c r="S54" s="4"/>
      <c r="T54" s="4"/>
      <c r="U54" s="4"/>
    </row>
    <row r="55" spans="18:21" x14ac:dyDescent="0.25">
      <c r="R55" s="4"/>
      <c r="S55" s="4"/>
      <c r="T55" s="4"/>
      <c r="U55" s="4"/>
    </row>
    <row r="56" spans="18:21" x14ac:dyDescent="0.25">
      <c r="R56" s="4"/>
      <c r="S56" s="4"/>
      <c r="T56" s="4"/>
      <c r="U56" s="4"/>
    </row>
    <row r="57" spans="18:21" x14ac:dyDescent="0.25">
      <c r="R57" s="4"/>
      <c r="S57" s="4"/>
      <c r="T57" s="4"/>
      <c r="U57" s="4"/>
    </row>
    <row r="58" spans="18:21" x14ac:dyDescent="0.25">
      <c r="R58" s="4"/>
      <c r="S58" s="4"/>
      <c r="T58" s="4"/>
      <c r="U58" s="4"/>
    </row>
    <row r="59" spans="18:21" x14ac:dyDescent="0.25">
      <c r="R59" s="4"/>
      <c r="S59" s="4"/>
      <c r="T59" s="4"/>
      <c r="U59" s="4"/>
    </row>
    <row r="60" spans="18:21" x14ac:dyDescent="0.25">
      <c r="R60" s="4"/>
      <c r="S60" s="4"/>
      <c r="T60" s="4"/>
      <c r="U60" s="4"/>
    </row>
    <row r="61" spans="18:21" x14ac:dyDescent="0.25">
      <c r="R61" s="4"/>
      <c r="S61" s="4"/>
      <c r="T61" s="4"/>
      <c r="U61" s="4"/>
    </row>
    <row r="62" spans="18:21" x14ac:dyDescent="0.25">
      <c r="R62" s="4"/>
      <c r="S62" s="4"/>
      <c r="T62" s="4"/>
      <c r="U62" s="4"/>
    </row>
    <row r="63" spans="18:21" x14ac:dyDescent="0.25">
      <c r="R63" s="4"/>
      <c r="S63" s="4"/>
      <c r="T63" s="4"/>
      <c r="U63" s="4"/>
    </row>
    <row r="64" spans="18:21" x14ac:dyDescent="0.25">
      <c r="R64" s="4"/>
      <c r="S64" s="4"/>
      <c r="T64" s="4"/>
      <c r="U64" s="4"/>
    </row>
    <row r="65" spans="18:21" x14ac:dyDescent="0.25">
      <c r="R65" s="4"/>
      <c r="S65" s="4"/>
      <c r="T65" s="4"/>
      <c r="U65" s="4"/>
    </row>
  </sheetData>
  <mergeCells count="4">
    <mergeCell ref="I3:M4"/>
    <mergeCell ref="I5:M6"/>
    <mergeCell ref="R3:V4"/>
    <mergeCell ref="R5:V5"/>
  </mergeCells>
  <hyperlinks>
    <hyperlink ref="A1" location="'Table of Contents'!A1" display="Back to ToC" xr:uid="{1F38BED1-63AD-4872-A3DA-30D0303CC7BD}"/>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U33"/>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12" width="8.5703125" customWidth="1" outlineLevel="1"/>
    <col min="13" max="13" width="8.5703125" style="27" customWidth="1" outlineLevel="1"/>
    <col min="14" max="14" width="8.7109375" customWidth="1" outlineLevel="1"/>
    <col min="15" max="15" width="0.5703125" style="2" customWidth="1" outlineLevel="1"/>
    <col min="17" max="21" width="9.140625" outlineLevel="1"/>
  </cols>
  <sheetData>
    <row r="1" spans="1:21" x14ac:dyDescent="0.25">
      <c r="A1" s="11" t="s">
        <v>48</v>
      </c>
    </row>
    <row r="3" spans="1:21" ht="14.45" customHeight="1" x14ac:dyDescent="0.25">
      <c r="I3" s="51" t="s">
        <v>118</v>
      </c>
      <c r="J3" s="51"/>
      <c r="K3" s="51"/>
      <c r="L3" s="51"/>
      <c r="M3" s="51"/>
      <c r="Q3" s="51" t="s">
        <v>128</v>
      </c>
      <c r="R3" s="51"/>
      <c r="S3" s="51"/>
      <c r="T3" s="51"/>
      <c r="U3" s="51"/>
    </row>
    <row r="4" spans="1:21" x14ac:dyDescent="0.25">
      <c r="I4" s="51"/>
      <c r="J4" s="51"/>
      <c r="K4" s="51"/>
      <c r="L4" s="51"/>
      <c r="M4" s="51"/>
      <c r="Q4" s="51"/>
      <c r="R4" s="51"/>
      <c r="S4" s="51"/>
      <c r="T4" s="51"/>
      <c r="U4" s="51"/>
    </row>
    <row r="5" spans="1:21" ht="15" customHeight="1" x14ac:dyDescent="0.25">
      <c r="I5" s="55" t="s">
        <v>119</v>
      </c>
      <c r="J5" s="55"/>
      <c r="K5" s="55"/>
      <c r="L5" s="55"/>
      <c r="M5" s="55"/>
      <c r="Q5" s="54" t="s">
        <v>217</v>
      </c>
      <c r="R5" s="54"/>
      <c r="S5" s="54"/>
      <c r="T5" s="54"/>
      <c r="U5" s="54"/>
    </row>
    <row r="6" spans="1:21" x14ac:dyDescent="0.25">
      <c r="Q6" s="54"/>
      <c r="R6" s="54"/>
      <c r="S6" s="54"/>
      <c r="T6" s="54"/>
      <c r="U6" s="54"/>
    </row>
    <row r="7" spans="1:21" x14ac:dyDescent="0.25">
      <c r="Q7" s="54"/>
      <c r="R7" s="54"/>
      <c r="S7" s="54"/>
      <c r="T7" s="54"/>
      <c r="U7" s="54"/>
    </row>
    <row r="9" spans="1:21" x14ac:dyDescent="0.25">
      <c r="I9" s="56" t="s">
        <v>237</v>
      </c>
      <c r="J9" s="56"/>
      <c r="K9" s="56"/>
      <c r="L9" s="56"/>
      <c r="M9" s="56"/>
      <c r="R9" t="s">
        <v>202</v>
      </c>
      <c r="S9" s="27" t="s">
        <v>63</v>
      </c>
    </row>
    <row r="10" spans="1:21" x14ac:dyDescent="0.25">
      <c r="I10" s="56"/>
      <c r="J10" s="56"/>
      <c r="K10" s="56"/>
      <c r="L10" s="56"/>
      <c r="M10" s="56"/>
      <c r="Q10" s="27" t="s">
        <v>120</v>
      </c>
      <c r="R10" s="4">
        <v>210.5</v>
      </c>
      <c r="S10" s="4">
        <v>104.65</v>
      </c>
      <c r="T10" s="18"/>
      <c r="U10" s="18"/>
    </row>
    <row r="11" spans="1:21" x14ac:dyDescent="0.25">
      <c r="I11" s="56"/>
      <c r="J11" s="56"/>
      <c r="K11" s="56"/>
      <c r="L11" s="56"/>
      <c r="M11" s="56"/>
      <c r="Q11" s="27" t="s">
        <v>121</v>
      </c>
      <c r="R11" s="4">
        <v>172.5</v>
      </c>
      <c r="S11" s="4">
        <v>101.97</v>
      </c>
      <c r="T11" s="18"/>
      <c r="U11" s="18"/>
    </row>
    <row r="12" spans="1:21" x14ac:dyDescent="0.25">
      <c r="I12" s="56"/>
      <c r="J12" s="56"/>
      <c r="K12" s="56"/>
      <c r="L12" s="56"/>
      <c r="M12" s="56"/>
      <c r="Q12" s="27" t="s">
        <v>122</v>
      </c>
      <c r="R12" s="4">
        <v>303</v>
      </c>
      <c r="S12" s="4">
        <v>58.43</v>
      </c>
      <c r="T12" s="18"/>
      <c r="U12" s="18"/>
    </row>
    <row r="13" spans="1:21" x14ac:dyDescent="0.25">
      <c r="Q13" s="27" t="s">
        <v>123</v>
      </c>
      <c r="R13" s="4">
        <v>23.6</v>
      </c>
      <c r="S13" s="4">
        <v>12.25</v>
      </c>
      <c r="T13" s="18"/>
      <c r="U13" s="18"/>
    </row>
    <row r="14" spans="1:21" x14ac:dyDescent="0.25">
      <c r="Q14" s="27" t="s">
        <v>124</v>
      </c>
      <c r="R14" s="4">
        <v>77.2</v>
      </c>
      <c r="S14" s="4">
        <v>12.92</v>
      </c>
      <c r="T14" s="18"/>
      <c r="U14" s="18"/>
    </row>
    <row r="15" spans="1:21" x14ac:dyDescent="0.25">
      <c r="Q15" s="27" t="s">
        <v>125</v>
      </c>
      <c r="R15" s="4">
        <v>94.6</v>
      </c>
      <c r="S15" s="4">
        <v>20.89</v>
      </c>
      <c r="T15" s="18"/>
      <c r="U15" s="18"/>
    </row>
    <row r="16" spans="1:21" x14ac:dyDescent="0.25">
      <c r="Q16" s="27" t="s">
        <v>126</v>
      </c>
      <c r="R16" s="4">
        <v>144.30000000000001</v>
      </c>
      <c r="S16" s="4">
        <v>73.349999999999994</v>
      </c>
      <c r="T16" s="18"/>
      <c r="U16" s="18"/>
    </row>
    <row r="17" spans="10:21" x14ac:dyDescent="0.25">
      <c r="M17"/>
      <c r="Q17" s="27" t="s">
        <v>127</v>
      </c>
      <c r="R17" s="4">
        <v>103.7</v>
      </c>
      <c r="S17" s="4">
        <v>5.93</v>
      </c>
      <c r="T17" s="18"/>
      <c r="U17" s="18"/>
    </row>
    <row r="18" spans="10:21" x14ac:dyDescent="0.25">
      <c r="M18"/>
      <c r="Q18" s="17"/>
      <c r="R18" s="18"/>
      <c r="S18" s="18"/>
      <c r="T18" s="18"/>
      <c r="U18" s="18"/>
    </row>
    <row r="19" spans="10:21" x14ac:dyDescent="0.25">
      <c r="M19"/>
      <c r="Q19" s="17"/>
      <c r="R19" s="18"/>
      <c r="S19" s="18"/>
      <c r="T19" s="18"/>
      <c r="U19" s="18"/>
    </row>
    <row r="20" spans="10:21" x14ac:dyDescent="0.25">
      <c r="M20"/>
    </row>
    <row r="21" spans="10:21" x14ac:dyDescent="0.25">
      <c r="M21"/>
    </row>
    <row r="22" spans="10:21" ht="15" customHeight="1" x14ac:dyDescent="0.25">
      <c r="M22"/>
    </row>
    <row r="23" spans="10:21" x14ac:dyDescent="0.25">
      <c r="M23"/>
    </row>
    <row r="24" spans="10:21" x14ac:dyDescent="0.25">
      <c r="M24"/>
    </row>
    <row r="25" spans="10:21" x14ac:dyDescent="0.25">
      <c r="K25" s="4"/>
    </row>
    <row r="26" spans="10:21" x14ac:dyDescent="0.25">
      <c r="K26" s="4"/>
    </row>
    <row r="27" spans="10:21" x14ac:dyDescent="0.25">
      <c r="K27" s="4"/>
    </row>
    <row r="28" spans="10:21" x14ac:dyDescent="0.25">
      <c r="J28" s="4"/>
    </row>
    <row r="29" spans="10:21" x14ac:dyDescent="0.25">
      <c r="J29" s="4"/>
    </row>
    <row r="30" spans="10:21" x14ac:dyDescent="0.25">
      <c r="J30" s="4"/>
    </row>
    <row r="31" spans="10:21" x14ac:dyDescent="0.25">
      <c r="J31" s="4"/>
    </row>
    <row r="32" spans="10:21" x14ac:dyDescent="0.25">
      <c r="J32" s="4"/>
    </row>
    <row r="33" spans="10:10" x14ac:dyDescent="0.25">
      <c r="J33" s="4"/>
    </row>
  </sheetData>
  <mergeCells count="5">
    <mergeCell ref="I5:M5"/>
    <mergeCell ref="Q3:U4"/>
    <mergeCell ref="Q5:U7"/>
    <mergeCell ref="I3:M4"/>
    <mergeCell ref="I9:M12"/>
  </mergeCells>
  <hyperlinks>
    <hyperlink ref="A1" location="'Table of Contents'!A1" display="Back to ToC" xr:uid="{7D30AF1B-CF68-41B7-AC0A-20942C0706BB}"/>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5D9F1"/>
  </sheetPr>
  <dimension ref="A1:X25"/>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18" width="9.140625" outlineLevel="1"/>
    <col min="19" max="19" width="9.140625" customWidth="1" outlineLevel="1"/>
    <col min="20" max="24" width="9.140625" outlineLevel="1"/>
  </cols>
  <sheetData>
    <row r="1" spans="1:24" x14ac:dyDescent="0.25">
      <c r="A1" s="11" t="s">
        <v>48</v>
      </c>
    </row>
    <row r="3" spans="1:24" ht="15" customHeight="1" x14ac:dyDescent="0.25">
      <c r="I3" s="51" t="s">
        <v>129</v>
      </c>
      <c r="J3" s="51"/>
      <c r="K3" s="51"/>
      <c r="L3" s="51"/>
      <c r="M3" s="51"/>
      <c r="Q3" s="51" t="s">
        <v>219</v>
      </c>
      <c r="R3" s="51"/>
      <c r="S3" s="51"/>
      <c r="T3" s="51"/>
      <c r="U3" s="51"/>
      <c r="V3" s="51"/>
      <c r="W3" s="51"/>
    </row>
    <row r="4" spans="1:24" x14ac:dyDescent="0.25">
      <c r="I4" s="51"/>
      <c r="J4" s="51"/>
      <c r="K4" s="51"/>
      <c r="L4" s="51"/>
      <c r="M4" s="51"/>
      <c r="Q4" s="51"/>
      <c r="R4" s="51"/>
      <c r="S4" s="51"/>
      <c r="T4" s="51"/>
      <c r="U4" s="51"/>
      <c r="V4" s="51"/>
      <c r="W4" s="51"/>
    </row>
    <row r="5" spans="1:24" x14ac:dyDescent="0.25">
      <c r="I5" s="52" t="s">
        <v>130</v>
      </c>
      <c r="J5" s="52"/>
      <c r="K5" s="52"/>
      <c r="L5" s="52"/>
      <c r="M5" s="52"/>
      <c r="Q5" s="58" t="s">
        <v>131</v>
      </c>
      <c r="R5" s="58"/>
      <c r="S5" s="58"/>
      <c r="T5" s="58"/>
      <c r="U5" s="58"/>
      <c r="V5" s="58"/>
      <c r="W5" s="58"/>
    </row>
    <row r="6" spans="1:24" ht="15" customHeight="1" x14ac:dyDescent="0.25">
      <c r="R6" s="35"/>
      <c r="S6" s="35"/>
      <c r="T6" s="35"/>
      <c r="U6" s="35"/>
    </row>
    <row r="7" spans="1:24" x14ac:dyDescent="0.25">
      <c r="K7" s="27" t="s">
        <v>134</v>
      </c>
      <c r="L7" s="27" t="s">
        <v>135</v>
      </c>
      <c r="S7" t="s">
        <v>65</v>
      </c>
      <c r="T7" t="s">
        <v>66</v>
      </c>
      <c r="U7" t="s">
        <v>67</v>
      </c>
      <c r="V7" t="s">
        <v>68</v>
      </c>
      <c r="W7" t="s">
        <v>56</v>
      </c>
      <c r="X7" t="s">
        <v>64</v>
      </c>
    </row>
    <row r="8" spans="1:24" ht="15" customHeight="1" x14ac:dyDescent="0.25">
      <c r="I8" s="57">
        <v>2019</v>
      </c>
      <c r="J8" s="28" t="s">
        <v>20</v>
      </c>
      <c r="K8" s="37">
        <v>5.9725867963900399</v>
      </c>
      <c r="L8" s="37">
        <v>6.0594792284719796</v>
      </c>
      <c r="Q8" s="57" t="s">
        <v>136</v>
      </c>
      <c r="R8" s="4" t="s">
        <v>137</v>
      </c>
      <c r="S8" s="37">
        <v>4.9005482732870798</v>
      </c>
      <c r="T8" s="37">
        <v>-8.3933022360669796</v>
      </c>
      <c r="U8" s="37">
        <v>7.0750269188812798</v>
      </c>
      <c r="V8" s="37">
        <v>2.4373313368943701</v>
      </c>
      <c r="W8" s="37">
        <v>-33.023765219441898</v>
      </c>
      <c r="X8" s="37">
        <v>-27.004160924590501</v>
      </c>
    </row>
    <row r="9" spans="1:24" x14ac:dyDescent="0.25">
      <c r="I9" s="57"/>
      <c r="J9" s="28" t="s">
        <v>21</v>
      </c>
      <c r="K9" s="37">
        <v>6.2773361508433698</v>
      </c>
      <c r="L9" s="37">
        <v>5.8161654708500103</v>
      </c>
      <c r="Q9" s="57"/>
      <c r="R9" s="4" t="s">
        <v>138</v>
      </c>
      <c r="S9" s="37">
        <v>11.849106901403401</v>
      </c>
      <c r="T9" s="37">
        <v>0.94557170518929601</v>
      </c>
      <c r="U9" s="37">
        <v>4.2189375246950798</v>
      </c>
      <c r="V9" s="37">
        <v>-7.5526946400519996</v>
      </c>
      <c r="W9" s="37">
        <v>5.4552263109531198</v>
      </c>
      <c r="X9" s="37">
        <v>14.916147802286799</v>
      </c>
    </row>
    <row r="10" spans="1:24" x14ac:dyDescent="0.25">
      <c r="I10" s="57"/>
      <c r="J10" s="28" t="s">
        <v>132</v>
      </c>
      <c r="K10" s="37">
        <v>5.7885180572526798</v>
      </c>
      <c r="L10" s="37">
        <v>5.5922435905623296</v>
      </c>
      <c r="Q10" s="57" t="s">
        <v>69</v>
      </c>
      <c r="R10" s="4" t="s">
        <v>137</v>
      </c>
      <c r="S10" s="37">
        <v>16.944664340252899</v>
      </c>
      <c r="T10" s="37">
        <v>-8.0900106562059602</v>
      </c>
      <c r="U10" s="37">
        <v>2.3614064043195899</v>
      </c>
      <c r="V10" s="37">
        <v>2.6694519801035699</v>
      </c>
      <c r="W10" s="37">
        <v>-3.1447971209474699</v>
      </c>
      <c r="X10" s="37">
        <v>10.7407149483514</v>
      </c>
    </row>
    <row r="11" spans="1:24" x14ac:dyDescent="0.25">
      <c r="I11" s="57"/>
      <c r="J11" s="28" t="s">
        <v>133</v>
      </c>
      <c r="K11" s="37">
        <v>3.2126251150867602</v>
      </c>
      <c r="L11" s="37">
        <v>5.3012189619032499</v>
      </c>
      <c r="Q11" s="57"/>
      <c r="R11" s="4" t="s">
        <v>138</v>
      </c>
      <c r="S11" s="37">
        <v>9.9435456169185592</v>
      </c>
      <c r="T11" s="37">
        <v>1.7397683981304399</v>
      </c>
      <c r="U11" s="37">
        <v>4.9521422722179498</v>
      </c>
      <c r="V11" s="37">
        <v>-8.5198318615202293</v>
      </c>
      <c r="W11" s="37">
        <v>2.6800203024806302</v>
      </c>
      <c r="X11" s="37">
        <v>10.795644728380701</v>
      </c>
    </row>
    <row r="12" spans="1:24" ht="14.45" customHeight="1" x14ac:dyDescent="0.25">
      <c r="I12" s="57">
        <v>2020</v>
      </c>
      <c r="J12" s="28" t="s">
        <v>20</v>
      </c>
      <c r="K12" s="37">
        <v>1.3622888059362901</v>
      </c>
      <c r="L12" s="37">
        <v>4.1478682191417704</v>
      </c>
      <c r="R12" s="4"/>
      <c r="S12" s="4"/>
      <c r="T12" s="4"/>
    </row>
    <row r="13" spans="1:24" x14ac:dyDescent="0.25">
      <c r="I13" s="57"/>
      <c r="J13" s="28" t="s">
        <v>21</v>
      </c>
      <c r="K13" s="37">
        <v>-1.4578606703068799</v>
      </c>
      <c r="L13" s="37">
        <v>2.2320845172928201</v>
      </c>
      <c r="M13" s="4"/>
      <c r="R13" s="4"/>
      <c r="S13" s="4"/>
      <c r="T13" s="4"/>
    </row>
    <row r="14" spans="1:24" x14ac:dyDescent="0.25">
      <c r="I14" s="57"/>
      <c r="J14" s="28" t="s">
        <v>132</v>
      </c>
      <c r="K14" s="37">
        <v>5.94585090270352</v>
      </c>
      <c r="L14" s="37">
        <v>2.2718378575970699</v>
      </c>
    </row>
    <row r="15" spans="1:24" x14ac:dyDescent="0.25">
      <c r="I15" s="57"/>
      <c r="J15" s="28" t="s">
        <v>133</v>
      </c>
      <c r="K15" s="37">
        <v>0.87757601920811501</v>
      </c>
      <c r="L15" s="37">
        <v>1.6848273435200201</v>
      </c>
    </row>
    <row r="16" spans="1:24" x14ac:dyDescent="0.25">
      <c r="I16" s="57">
        <v>2021</v>
      </c>
      <c r="J16" s="28" t="s">
        <v>20</v>
      </c>
      <c r="K16" s="37">
        <v>7.2757145444728604</v>
      </c>
      <c r="L16" s="37">
        <v>3.1884408979763501</v>
      </c>
    </row>
    <row r="17" spans="9:12" x14ac:dyDescent="0.25">
      <c r="I17" s="57"/>
      <c r="J17" s="28" t="s">
        <v>21</v>
      </c>
      <c r="K17" s="37">
        <v>6.5219354696437</v>
      </c>
      <c r="L17" s="37">
        <v>5.1748405930124699</v>
      </c>
    </row>
    <row r="18" spans="9:12" x14ac:dyDescent="0.25">
      <c r="I18" s="57"/>
      <c r="J18" s="28" t="s">
        <v>132</v>
      </c>
      <c r="K18" s="37">
        <v>7.4559623361096099</v>
      </c>
      <c r="L18" s="37">
        <v>5.5677701010474197</v>
      </c>
    </row>
    <row r="19" spans="9:12" x14ac:dyDescent="0.25">
      <c r="I19" s="57"/>
      <c r="J19" s="28" t="s">
        <v>133</v>
      </c>
      <c r="K19" s="37">
        <v>5.3287177305504603</v>
      </c>
      <c r="L19" s="37">
        <v>6.6409203052013304</v>
      </c>
    </row>
    <row r="20" spans="9:12" x14ac:dyDescent="0.25">
      <c r="J20" s="4"/>
      <c r="K20" s="4"/>
      <c r="L20" s="4"/>
    </row>
    <row r="21" spans="9:12" x14ac:dyDescent="0.25">
      <c r="J21" s="4"/>
      <c r="K21" s="4"/>
      <c r="L21" s="4"/>
    </row>
    <row r="22" spans="9:12" x14ac:dyDescent="0.25">
      <c r="J22" s="4"/>
      <c r="K22" s="4"/>
      <c r="L22" s="4"/>
    </row>
    <row r="23" spans="9:12" x14ac:dyDescent="0.25">
      <c r="J23" s="4"/>
      <c r="K23" s="4"/>
      <c r="L23" s="4"/>
    </row>
    <row r="24" spans="9:12" x14ac:dyDescent="0.25">
      <c r="J24" s="4"/>
      <c r="K24" s="4"/>
      <c r="L24" s="4"/>
    </row>
    <row r="25" spans="9:12" x14ac:dyDescent="0.25">
      <c r="J25" s="4"/>
      <c r="K25" s="4"/>
      <c r="L25" s="4"/>
    </row>
  </sheetData>
  <mergeCells count="9">
    <mergeCell ref="I16:I19"/>
    <mergeCell ref="Q8:Q9"/>
    <mergeCell ref="Q10:Q11"/>
    <mergeCell ref="I5:M5"/>
    <mergeCell ref="I3:M4"/>
    <mergeCell ref="I8:I11"/>
    <mergeCell ref="Q3:W4"/>
    <mergeCell ref="Q5:W5"/>
    <mergeCell ref="I12:I15"/>
  </mergeCells>
  <hyperlinks>
    <hyperlink ref="A1" location="'Table of Contents'!A1" display="Back to ToC" xr:uid="{E2BCC731-F190-4FFB-A830-76B10C9F758E}"/>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A7264-126A-4674-96FF-B656BAAB0F3A}">
  <sheetPr>
    <tabColor rgb="FFC5D9F1"/>
  </sheetPr>
  <dimension ref="A1:AC7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13" width="9.42578125" customWidth="1" outlineLevel="1"/>
    <col min="14" max="14" width="9.140625" outlineLevel="1"/>
    <col min="15" max="15" width="0.5703125" style="2" customWidth="1" outlineLevel="1"/>
    <col min="17" max="22" width="9.140625" outlineLevel="1"/>
    <col min="23" max="23" width="0.5703125" style="2" customWidth="1" outlineLevel="1"/>
    <col min="25" max="29" width="9.140625" outlineLevel="1"/>
  </cols>
  <sheetData>
    <row r="1" spans="1:29" x14ac:dyDescent="0.25">
      <c r="A1" s="11" t="s">
        <v>48</v>
      </c>
    </row>
    <row r="3" spans="1:29" ht="14.45" customHeight="1" x14ac:dyDescent="0.25">
      <c r="I3" s="51" t="s">
        <v>139</v>
      </c>
      <c r="J3" s="51"/>
      <c r="K3" s="51"/>
      <c r="L3" s="51"/>
      <c r="M3" s="51"/>
      <c r="Q3" s="51" t="s">
        <v>141</v>
      </c>
      <c r="R3" s="51"/>
      <c r="S3" s="51"/>
      <c r="T3" s="51"/>
      <c r="U3" s="51"/>
      <c r="Y3" s="51" t="s">
        <v>143</v>
      </c>
      <c r="Z3" s="51"/>
      <c r="AA3" s="51"/>
      <c r="AB3" s="51"/>
      <c r="AC3" s="51"/>
    </row>
    <row r="4" spans="1:29" x14ac:dyDescent="0.25">
      <c r="I4" s="51"/>
      <c r="J4" s="51"/>
      <c r="K4" s="51"/>
      <c r="L4" s="51"/>
      <c r="M4" s="51"/>
      <c r="Q4" s="51"/>
      <c r="R4" s="51"/>
      <c r="S4" s="51"/>
      <c r="T4" s="51"/>
      <c r="U4" s="51"/>
      <c r="Y4" s="51"/>
      <c r="Z4" s="51"/>
      <c r="AA4" s="51"/>
      <c r="AB4" s="51"/>
      <c r="AC4" s="51"/>
    </row>
    <row r="5" spans="1:29" ht="15" customHeight="1" x14ac:dyDescent="0.25">
      <c r="I5" s="55" t="s">
        <v>140</v>
      </c>
      <c r="J5" s="55"/>
      <c r="K5" s="55"/>
      <c r="L5" s="55"/>
      <c r="M5" s="55"/>
      <c r="Q5" s="55" t="s">
        <v>142</v>
      </c>
      <c r="R5" s="55"/>
      <c r="S5" s="55"/>
      <c r="T5" s="55"/>
      <c r="U5" s="55"/>
      <c r="Y5" s="54" t="s">
        <v>220</v>
      </c>
      <c r="Z5" s="54"/>
      <c r="AA5" s="54"/>
      <c r="AB5" s="54"/>
      <c r="AC5" s="54"/>
    </row>
    <row r="6" spans="1:29" x14ac:dyDescent="0.25">
      <c r="I6" s="32"/>
      <c r="J6" s="32"/>
      <c r="K6" s="32"/>
      <c r="L6" s="32"/>
      <c r="M6" s="32"/>
      <c r="Q6" s="32"/>
      <c r="R6" s="32"/>
      <c r="S6" s="32"/>
      <c r="T6" s="32"/>
      <c r="U6" s="32"/>
      <c r="Y6" s="54"/>
      <c r="Z6" s="54"/>
      <c r="AA6" s="54"/>
      <c r="AB6" s="54"/>
      <c r="AC6" s="54"/>
    </row>
    <row r="7" spans="1:29" x14ac:dyDescent="0.25">
      <c r="P7" s="27"/>
      <c r="V7" s="27"/>
    </row>
    <row r="8" spans="1:29" x14ac:dyDescent="0.25">
      <c r="I8" s="56" t="s">
        <v>0</v>
      </c>
      <c r="J8" s="56"/>
      <c r="K8" s="56"/>
      <c r="L8" s="56"/>
      <c r="M8" s="56"/>
      <c r="P8" s="27"/>
      <c r="Q8" s="56" t="s">
        <v>0</v>
      </c>
      <c r="R8" s="56"/>
      <c r="S8" s="56"/>
      <c r="T8" s="56"/>
      <c r="U8" s="56"/>
      <c r="V8" s="27"/>
      <c r="Y8" s="56" t="s">
        <v>0</v>
      </c>
      <c r="Z8" s="56"/>
      <c r="AA8" s="56"/>
      <c r="AB8" s="56"/>
      <c r="AC8" s="56"/>
    </row>
    <row r="9" spans="1:29" x14ac:dyDescent="0.25">
      <c r="I9" s="56"/>
      <c r="J9" s="56"/>
      <c r="K9" s="56"/>
      <c r="L9" s="56"/>
      <c r="M9" s="56"/>
      <c r="Q9" s="56"/>
      <c r="R9" s="56"/>
      <c r="S9" s="56"/>
      <c r="T9" s="56"/>
      <c r="U9" s="56"/>
      <c r="Y9" s="56"/>
      <c r="Z9" s="56"/>
      <c r="AA9" s="56"/>
      <c r="AB9" s="56"/>
      <c r="AC9" s="56"/>
    </row>
    <row r="10" spans="1:29" x14ac:dyDescent="0.25">
      <c r="I10" s="56"/>
      <c r="J10" s="56"/>
      <c r="K10" s="56"/>
      <c r="L10" s="56"/>
      <c r="M10" s="56"/>
      <c r="Q10" s="56"/>
      <c r="R10" s="56"/>
      <c r="S10" s="56"/>
      <c r="T10" s="56"/>
      <c r="U10" s="56"/>
      <c r="Y10" s="56"/>
      <c r="Z10" s="56"/>
      <c r="AA10" s="56"/>
      <c r="AB10" s="56"/>
      <c r="AC10" s="56"/>
    </row>
    <row r="11" spans="1:29" x14ac:dyDescent="0.25">
      <c r="I11" s="56"/>
      <c r="J11" s="56"/>
      <c r="K11" s="56"/>
      <c r="L11" s="56"/>
      <c r="M11" s="56"/>
      <c r="Q11" s="56"/>
      <c r="R11" s="56"/>
      <c r="S11" s="56"/>
      <c r="T11" s="56"/>
      <c r="U11" s="56"/>
      <c r="Y11" s="56"/>
      <c r="Z11" s="56"/>
      <c r="AA11" s="56"/>
      <c r="AB11" s="56"/>
      <c r="AC11" s="56"/>
    </row>
    <row r="12" spans="1:29" x14ac:dyDescent="0.25">
      <c r="I12" s="5"/>
      <c r="J12" s="4"/>
      <c r="K12" s="4"/>
      <c r="L12" s="4"/>
      <c r="Q12" s="5"/>
      <c r="R12" s="4"/>
      <c r="S12" s="4"/>
      <c r="T12" s="4"/>
      <c r="U12" s="4"/>
    </row>
    <row r="13" spans="1:29" x14ac:dyDescent="0.25">
      <c r="I13" s="5"/>
      <c r="J13" s="4"/>
      <c r="K13" s="4"/>
      <c r="L13" s="4"/>
      <c r="Q13" s="5"/>
      <c r="R13" s="4"/>
      <c r="S13" s="4"/>
      <c r="T13" s="4"/>
      <c r="U13" s="4"/>
    </row>
    <row r="14" spans="1:29" x14ac:dyDescent="0.25">
      <c r="I14" s="5"/>
      <c r="J14" s="4"/>
      <c r="K14" s="4"/>
      <c r="L14" s="4"/>
      <c r="Q14" s="5"/>
      <c r="R14" s="4"/>
      <c r="S14" s="4"/>
      <c r="T14" s="4"/>
      <c r="U14" s="4"/>
    </row>
    <row r="15" spans="1:29" x14ac:dyDescent="0.25">
      <c r="I15" s="5"/>
      <c r="J15" s="4"/>
      <c r="K15" s="4"/>
      <c r="L15" s="4"/>
      <c r="Q15" s="5"/>
      <c r="R15" s="4"/>
      <c r="S15" s="4"/>
      <c r="T15" s="4"/>
      <c r="U15" s="4"/>
    </row>
    <row r="16" spans="1:29" x14ac:dyDescent="0.25">
      <c r="I16" s="5"/>
      <c r="J16" s="4"/>
      <c r="K16" s="4"/>
      <c r="L16" s="4"/>
    </row>
    <row r="20" spans="9:21" x14ac:dyDescent="0.25">
      <c r="Q20" s="5"/>
      <c r="R20" s="4"/>
      <c r="S20" s="4"/>
      <c r="T20" s="4"/>
      <c r="U20" s="4"/>
    </row>
    <row r="21" spans="9:21" x14ac:dyDescent="0.25">
      <c r="I21" s="5"/>
      <c r="J21" s="4"/>
      <c r="K21" s="4"/>
      <c r="L21" s="4"/>
      <c r="Q21" s="5"/>
      <c r="R21" s="4"/>
      <c r="S21" s="4"/>
      <c r="T21" s="4"/>
      <c r="U21" s="4"/>
    </row>
    <row r="22" spans="9:21" x14ac:dyDescent="0.25">
      <c r="I22" s="5"/>
      <c r="J22" s="4"/>
      <c r="K22" s="4"/>
      <c r="L22" s="4"/>
      <c r="Q22" s="5"/>
      <c r="R22" s="4"/>
      <c r="S22" s="4"/>
      <c r="T22" s="4"/>
      <c r="U22" s="4"/>
    </row>
    <row r="23" spans="9:21" x14ac:dyDescent="0.25">
      <c r="I23" s="5"/>
      <c r="J23" s="4"/>
      <c r="K23" s="4"/>
      <c r="L23" s="4"/>
      <c r="U23" s="4"/>
    </row>
    <row r="24" spans="9:21" x14ac:dyDescent="0.25">
      <c r="I24" s="5"/>
      <c r="J24" s="4"/>
      <c r="K24" s="4"/>
      <c r="L24" s="4"/>
      <c r="R24" s="4"/>
      <c r="S24" s="4"/>
      <c r="T24" s="4"/>
      <c r="U24" s="4"/>
    </row>
    <row r="25" spans="9:21" x14ac:dyDescent="0.25">
      <c r="I25" s="5"/>
      <c r="J25" s="4"/>
      <c r="K25" s="4"/>
      <c r="L25" s="4"/>
      <c r="R25" s="4"/>
      <c r="S25" s="4"/>
      <c r="T25" s="4"/>
      <c r="U25" s="4"/>
    </row>
    <row r="26" spans="9:21" x14ac:dyDescent="0.25">
      <c r="I26" s="5"/>
      <c r="J26" s="4"/>
      <c r="K26" s="4"/>
      <c r="L26" s="4"/>
      <c r="R26" s="4"/>
      <c r="S26" s="4"/>
      <c r="T26" s="4"/>
      <c r="U26" s="4"/>
    </row>
    <row r="27" spans="9:21" x14ac:dyDescent="0.25">
      <c r="I27" s="5"/>
      <c r="J27" s="4"/>
      <c r="K27" s="4"/>
      <c r="L27" s="4"/>
      <c r="R27" s="4"/>
      <c r="S27" s="4"/>
      <c r="T27" s="4"/>
      <c r="U27" s="4"/>
    </row>
    <row r="28" spans="9:21" x14ac:dyDescent="0.25">
      <c r="I28" s="5"/>
      <c r="J28" s="4"/>
      <c r="K28" s="4"/>
      <c r="L28" s="4"/>
      <c r="R28" s="4"/>
      <c r="S28" s="4"/>
      <c r="T28" s="4"/>
      <c r="U28" s="4"/>
    </row>
    <row r="29" spans="9:21" x14ac:dyDescent="0.25">
      <c r="I29" s="5"/>
      <c r="J29" s="4"/>
      <c r="K29" s="4"/>
      <c r="L29" s="4"/>
      <c r="R29" s="4"/>
      <c r="S29" s="4"/>
      <c r="T29" s="4"/>
      <c r="U29" s="4"/>
    </row>
    <row r="30" spans="9:21" x14ac:dyDescent="0.25">
      <c r="I30" s="5"/>
      <c r="J30" s="4"/>
      <c r="K30" s="4"/>
      <c r="L30" s="4"/>
      <c r="R30" s="4"/>
      <c r="S30" s="4"/>
      <c r="T30" s="4"/>
      <c r="U30" s="4"/>
    </row>
    <row r="31" spans="9:21" x14ac:dyDescent="0.25">
      <c r="I31" s="5"/>
      <c r="J31" s="4"/>
      <c r="K31" s="4"/>
      <c r="L31" s="4"/>
      <c r="R31" s="4"/>
      <c r="S31" s="4"/>
      <c r="T31" s="4"/>
      <c r="U31" s="4"/>
    </row>
    <row r="32" spans="9:21" x14ac:dyDescent="0.25">
      <c r="I32" s="5"/>
      <c r="J32" s="4"/>
      <c r="K32" s="4"/>
      <c r="L32" s="4"/>
      <c r="R32" s="4"/>
      <c r="S32" s="4"/>
      <c r="T32" s="13"/>
      <c r="U32" s="13"/>
    </row>
    <row r="33" spans="9:21" x14ac:dyDescent="0.25">
      <c r="I33" s="28"/>
      <c r="J33" s="4"/>
      <c r="K33" s="4"/>
      <c r="L33" s="4"/>
      <c r="M33" s="27"/>
      <c r="R33" s="4"/>
      <c r="S33" s="4"/>
      <c r="T33" s="13"/>
      <c r="U33" s="13"/>
    </row>
    <row r="34" spans="9:21" x14ac:dyDescent="0.25">
      <c r="Q34" s="4"/>
      <c r="R34" s="4"/>
      <c r="S34" s="13"/>
      <c r="T34" s="13"/>
    </row>
    <row r="35" spans="9:21" x14ac:dyDescent="0.25">
      <c r="I35" s="3"/>
    </row>
    <row r="37" spans="9:21" x14ac:dyDescent="0.25">
      <c r="I37" s="5"/>
      <c r="K37" s="4"/>
      <c r="L37" s="4"/>
    </row>
    <row r="38" spans="9:21" x14ac:dyDescent="0.25">
      <c r="I38" s="5"/>
      <c r="K38" s="4"/>
      <c r="L38" s="4"/>
    </row>
    <row r="39" spans="9:21" x14ac:dyDescent="0.25">
      <c r="I39" s="5"/>
      <c r="K39" s="4"/>
      <c r="L39" s="4"/>
    </row>
    <row r="40" spans="9:21" x14ac:dyDescent="0.25">
      <c r="I40" s="5"/>
      <c r="K40" s="4"/>
      <c r="L40" s="4"/>
    </row>
    <row r="41" spans="9:21" x14ac:dyDescent="0.25">
      <c r="I41" s="5"/>
      <c r="K41" s="4"/>
      <c r="L41" s="4"/>
    </row>
    <row r="42" spans="9:21" x14ac:dyDescent="0.25">
      <c r="I42" s="5"/>
      <c r="K42" s="4"/>
      <c r="L42" s="4"/>
    </row>
    <row r="43" spans="9:21" x14ac:dyDescent="0.25">
      <c r="I43" s="5"/>
      <c r="K43" s="4"/>
      <c r="L43" s="4"/>
    </row>
    <row r="44" spans="9:21" x14ac:dyDescent="0.25">
      <c r="I44" s="5"/>
      <c r="K44" s="4"/>
      <c r="L44" s="4"/>
    </row>
    <row r="45" spans="9:21" x14ac:dyDescent="0.25">
      <c r="I45" s="5"/>
      <c r="K45" s="4"/>
      <c r="L45" s="4"/>
    </row>
    <row r="46" spans="9:21" x14ac:dyDescent="0.25">
      <c r="I46" s="5"/>
      <c r="K46" s="4"/>
      <c r="L46" s="4"/>
    </row>
    <row r="47" spans="9:21" x14ac:dyDescent="0.25">
      <c r="I47" s="5"/>
      <c r="K47" s="4"/>
      <c r="L47" s="4"/>
    </row>
    <row r="48" spans="9:21" x14ac:dyDescent="0.25">
      <c r="I48" s="5"/>
      <c r="K48" s="4"/>
      <c r="L48" s="4"/>
    </row>
    <row r="49" spans="9:12" x14ac:dyDescent="0.25">
      <c r="I49" s="5"/>
      <c r="K49" s="4"/>
      <c r="L49" s="4"/>
    </row>
    <row r="50" spans="9:12" x14ac:dyDescent="0.25">
      <c r="I50" s="5"/>
      <c r="K50" s="4"/>
      <c r="L50" s="4"/>
    </row>
    <row r="51" spans="9:12" x14ac:dyDescent="0.25">
      <c r="I51" s="5"/>
      <c r="K51" s="4"/>
      <c r="L51" s="4"/>
    </row>
    <row r="52" spans="9:12" x14ac:dyDescent="0.25">
      <c r="I52" s="5"/>
      <c r="K52" s="4"/>
      <c r="L52" s="4"/>
    </row>
    <row r="53" spans="9:12" x14ac:dyDescent="0.25">
      <c r="I53" s="5"/>
      <c r="K53" s="4"/>
      <c r="L53" s="4"/>
    </row>
    <row r="54" spans="9:12" x14ac:dyDescent="0.25">
      <c r="I54" s="5"/>
      <c r="K54" s="4"/>
      <c r="L54" s="4"/>
    </row>
    <row r="55" spans="9:12" x14ac:dyDescent="0.25">
      <c r="I55" s="19"/>
      <c r="J55" s="20"/>
      <c r="K55" s="13"/>
      <c r="L55" s="13"/>
    </row>
    <row r="56" spans="9:12" x14ac:dyDescent="0.25">
      <c r="I56" s="5">
        <v>44377</v>
      </c>
      <c r="J56" t="s">
        <v>63</v>
      </c>
      <c r="K56" s="4">
        <v>3.10579000512557</v>
      </c>
      <c r="L56" s="4">
        <v>2.4130352990778801</v>
      </c>
    </row>
    <row r="57" spans="9:12" x14ac:dyDescent="0.25">
      <c r="I57" s="5">
        <v>44377</v>
      </c>
      <c r="J57" t="s">
        <v>63</v>
      </c>
      <c r="K57" s="4">
        <v>3.8113950138161301</v>
      </c>
      <c r="L57" s="4">
        <v>1.8344802772741999</v>
      </c>
    </row>
    <row r="58" spans="9:12" x14ac:dyDescent="0.25">
      <c r="I58" s="5">
        <v>44377</v>
      </c>
      <c r="J58" t="s">
        <v>63</v>
      </c>
      <c r="K58" s="4">
        <v>6.4470674063287099</v>
      </c>
      <c r="L58" s="4">
        <v>4.2051780914589898</v>
      </c>
    </row>
    <row r="59" spans="9:12" x14ac:dyDescent="0.25">
      <c r="I59" s="5">
        <v>44377</v>
      </c>
      <c r="J59" t="s">
        <v>63</v>
      </c>
      <c r="K59" s="4">
        <v>2.0855690445320598</v>
      </c>
      <c r="L59" s="4">
        <v>2.4625586167655098</v>
      </c>
    </row>
    <row r="60" spans="9:12" x14ac:dyDescent="0.25">
      <c r="I60" s="5">
        <v>44377</v>
      </c>
      <c r="J60" t="s">
        <v>63</v>
      </c>
      <c r="K60" s="4">
        <v>0.68601616028944501</v>
      </c>
      <c r="L60" s="4">
        <v>2.1722253648635301</v>
      </c>
    </row>
    <row r="61" spans="9:12" x14ac:dyDescent="0.25">
      <c r="I61" s="5">
        <v>44377</v>
      </c>
      <c r="J61" t="s">
        <v>63</v>
      </c>
      <c r="K61" s="4">
        <v>4.4157450316728202</v>
      </c>
      <c r="L61" s="4">
        <v>3.0457220362717199</v>
      </c>
    </row>
    <row r="62" spans="9:12" x14ac:dyDescent="0.25">
      <c r="I62" s="5">
        <v>44377</v>
      </c>
      <c r="J62" t="s">
        <v>63</v>
      </c>
      <c r="K62" s="4">
        <v>2.04225347066888</v>
      </c>
      <c r="L62" s="4">
        <v>1.1528818099746101</v>
      </c>
    </row>
    <row r="63" spans="9:12" x14ac:dyDescent="0.25">
      <c r="I63" s="5">
        <v>44377</v>
      </c>
      <c r="J63" t="s">
        <v>63</v>
      </c>
      <c r="K63" s="4">
        <v>3.6625712966072799</v>
      </c>
      <c r="L63" s="4">
        <v>2.0639525278708999</v>
      </c>
    </row>
    <row r="64" spans="9:12" x14ac:dyDescent="0.25">
      <c r="I64" s="5">
        <v>44377</v>
      </c>
      <c r="J64" t="s">
        <v>63</v>
      </c>
      <c r="K64" s="4">
        <v>14.45570993916</v>
      </c>
      <c r="L64" s="4">
        <v>4.79514221412688</v>
      </c>
    </row>
    <row r="65" spans="9:12" x14ac:dyDescent="0.25">
      <c r="I65" s="5">
        <v>44377</v>
      </c>
      <c r="J65" t="s">
        <v>63</v>
      </c>
      <c r="K65" s="4">
        <v>8.0019889705599496</v>
      </c>
      <c r="L65" s="4">
        <v>3.5703177595666298</v>
      </c>
    </row>
    <row r="66" spans="9:12" x14ac:dyDescent="0.25">
      <c r="I66" s="5">
        <v>44377</v>
      </c>
      <c r="J66" t="s">
        <v>63</v>
      </c>
      <c r="K66" s="4">
        <v>3.03690748472772</v>
      </c>
      <c r="L66" s="4">
        <v>1.9297291298026</v>
      </c>
    </row>
    <row r="67" spans="9:12" x14ac:dyDescent="0.25">
      <c r="I67" s="5">
        <v>44377</v>
      </c>
      <c r="J67" t="s">
        <v>63</v>
      </c>
      <c r="K67" s="4">
        <v>1.2753311899281801</v>
      </c>
      <c r="L67" s="4">
        <v>2.2767157913802998</v>
      </c>
    </row>
    <row r="68" spans="9:12" x14ac:dyDescent="0.25">
      <c r="I68" s="5">
        <v>44377</v>
      </c>
      <c r="J68" t="s">
        <v>63</v>
      </c>
      <c r="K68" s="4">
        <v>2.2993516091877302</v>
      </c>
      <c r="L68" s="4">
        <v>1.47424054570088</v>
      </c>
    </row>
    <row r="69" spans="9:12" x14ac:dyDescent="0.25">
      <c r="I69" s="5">
        <v>44377</v>
      </c>
      <c r="J69" t="s">
        <v>63</v>
      </c>
      <c r="K69" s="4">
        <v>2.6024548659111901</v>
      </c>
      <c r="L69" s="4">
        <v>2.40866514024732</v>
      </c>
    </row>
    <row r="70" spans="9:12" x14ac:dyDescent="0.25">
      <c r="I70" s="5">
        <v>44377</v>
      </c>
      <c r="J70" t="s">
        <v>63</v>
      </c>
      <c r="K70" s="4">
        <v>8.3805630772435205</v>
      </c>
      <c r="L70" s="4">
        <v>4.0194624842265503</v>
      </c>
    </row>
    <row r="71" spans="9:12" x14ac:dyDescent="0.25">
      <c r="I71" s="5">
        <v>44377</v>
      </c>
      <c r="J71" t="s">
        <v>63</v>
      </c>
      <c r="K71" s="4">
        <v>3.8022182647807901</v>
      </c>
      <c r="L71" s="4">
        <v>2.6794745423050199</v>
      </c>
    </row>
    <row r="72" spans="9:12" x14ac:dyDescent="0.25">
      <c r="I72" s="5">
        <v>44377</v>
      </c>
      <c r="J72" t="s">
        <v>63</v>
      </c>
      <c r="K72" s="4">
        <v>6.9827056451409204</v>
      </c>
      <c r="L72" s="4">
        <v>2.79215344889134</v>
      </c>
    </row>
    <row r="73" spans="9:12" x14ac:dyDescent="0.25">
      <c r="I73" s="5">
        <v>44377</v>
      </c>
      <c r="J73" t="s">
        <v>63</v>
      </c>
      <c r="K73" s="4">
        <v>5.4609003332274302</v>
      </c>
      <c r="L73" s="4">
        <v>2.7772118027275701</v>
      </c>
    </row>
    <row r="74" spans="9:12" x14ac:dyDescent="0.25">
      <c r="I74" s="19"/>
      <c r="J74" s="20"/>
      <c r="K74" s="20"/>
      <c r="L74" s="20"/>
    </row>
  </sheetData>
  <mergeCells count="9">
    <mergeCell ref="Y3:AC4"/>
    <mergeCell ref="Y5:AC6"/>
    <mergeCell ref="I8:M11"/>
    <mergeCell ref="I3:M4"/>
    <mergeCell ref="I5:M5"/>
    <mergeCell ref="Q8:U11"/>
    <mergeCell ref="Y8:AC11"/>
    <mergeCell ref="Q3:U4"/>
    <mergeCell ref="Q5:U5"/>
  </mergeCells>
  <hyperlinks>
    <hyperlink ref="A1" location="'Table of Contents'!A1" display="Back to ToC" xr:uid="{3EDB1A08-C457-407C-8B6A-6F7262025E7B}"/>
  </hyperlink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7A672-245C-484D-80CC-074313034013}">
  <sheetPr>
    <tabColor rgb="FFC5D9F1"/>
  </sheetPr>
  <dimension ref="A1:U111"/>
  <sheetViews>
    <sheetView zoomScaleNormal="100" workbookViewId="0"/>
  </sheetViews>
  <sheetFormatPr defaultRowHeight="15" outlineLevelCol="1" x14ac:dyDescent="0.25"/>
  <cols>
    <col min="1" max="6" width="12.5703125" style="1" customWidth="1" outlineLevel="1"/>
    <col min="7" max="7" width="3.28515625" style="2" customWidth="1"/>
    <col min="8" max="14" width="9.140625" outlineLevel="1"/>
    <col min="15" max="15" width="0.5703125" style="2" customWidth="1" outlineLevel="1"/>
    <col min="17" max="21" width="9.140625" outlineLevel="1"/>
  </cols>
  <sheetData>
    <row r="1" spans="1:21" x14ac:dyDescent="0.25">
      <c r="A1" s="11" t="s">
        <v>48</v>
      </c>
    </row>
    <row r="3" spans="1:21" ht="15" customHeight="1" x14ac:dyDescent="0.25">
      <c r="I3" s="51" t="s">
        <v>148</v>
      </c>
      <c r="J3" s="51"/>
      <c r="K3" s="51"/>
      <c r="L3" s="51"/>
      <c r="M3" s="51"/>
      <c r="Q3" s="51" t="s">
        <v>152</v>
      </c>
      <c r="R3" s="51"/>
      <c r="S3" s="51"/>
      <c r="T3" s="51"/>
      <c r="U3" s="51"/>
    </row>
    <row r="4" spans="1:21" x14ac:dyDescent="0.25">
      <c r="I4" s="51"/>
      <c r="J4" s="51"/>
      <c r="K4" s="51"/>
      <c r="L4" s="51"/>
      <c r="M4" s="51"/>
      <c r="Q4" s="51"/>
      <c r="R4" s="51"/>
      <c r="S4" s="51"/>
      <c r="T4" s="51"/>
      <c r="U4" s="51"/>
    </row>
    <row r="5" spans="1:21" x14ac:dyDescent="0.25">
      <c r="I5" s="54" t="s">
        <v>149</v>
      </c>
      <c r="J5" s="54"/>
      <c r="K5" s="54"/>
      <c r="L5" s="54"/>
      <c r="M5" s="54"/>
      <c r="Q5" s="51"/>
      <c r="R5" s="51"/>
      <c r="S5" s="51"/>
      <c r="T5" s="51"/>
      <c r="U5" s="51"/>
    </row>
    <row r="6" spans="1:21" x14ac:dyDescent="0.25">
      <c r="I6" s="54"/>
      <c r="J6" s="54"/>
      <c r="K6" s="54"/>
      <c r="L6" s="54"/>
      <c r="M6" s="54"/>
      <c r="Q6" s="51"/>
      <c r="R6" s="51"/>
      <c r="S6" s="51"/>
      <c r="T6" s="51"/>
      <c r="U6" s="51"/>
    </row>
    <row r="7" spans="1:21" ht="15" customHeight="1" x14ac:dyDescent="0.25">
      <c r="Q7" s="54" t="s">
        <v>221</v>
      </c>
      <c r="R7" s="54"/>
      <c r="S7" s="54"/>
      <c r="T7" s="54"/>
      <c r="U7" s="54"/>
    </row>
    <row r="8" spans="1:21" ht="15" customHeight="1" x14ac:dyDescent="0.25">
      <c r="I8" s="59" t="s">
        <v>144</v>
      </c>
      <c r="J8" s="59"/>
      <c r="K8" s="27"/>
      <c r="L8" s="59" t="s">
        <v>145</v>
      </c>
      <c r="M8" s="59"/>
      <c r="Q8" s="35"/>
      <c r="R8" s="35"/>
      <c r="S8" s="35"/>
      <c r="T8" s="35"/>
      <c r="U8" s="35"/>
    </row>
    <row r="9" spans="1:21" x14ac:dyDescent="0.25">
      <c r="I9" s="59"/>
      <c r="J9" s="59"/>
      <c r="K9" s="27"/>
      <c r="L9" s="59"/>
      <c r="M9" s="59"/>
      <c r="T9" s="27"/>
      <c r="U9" s="27"/>
    </row>
    <row r="10" spans="1:21" x14ac:dyDescent="0.25">
      <c r="I10" s="59"/>
      <c r="J10" s="59"/>
      <c r="K10" s="27"/>
      <c r="L10" s="59"/>
      <c r="M10" s="59"/>
      <c r="R10" t="s">
        <v>150</v>
      </c>
      <c r="S10" t="s">
        <v>151</v>
      </c>
      <c r="T10" s="4"/>
      <c r="U10" s="4"/>
    </row>
    <row r="11" spans="1:21" x14ac:dyDescent="0.25">
      <c r="I11" s="27" t="s">
        <v>146</v>
      </c>
      <c r="J11" s="27" t="s">
        <v>147</v>
      </c>
      <c r="K11" s="27"/>
      <c r="L11" s="27" t="s">
        <v>146</v>
      </c>
      <c r="M11" s="27" t="s">
        <v>147</v>
      </c>
      <c r="Q11" t="s">
        <v>197</v>
      </c>
      <c r="R11" s="4">
        <v>-10.261380721691401</v>
      </c>
      <c r="S11" s="4">
        <v>-6.1250887457308698</v>
      </c>
    </row>
    <row r="12" spans="1:21" x14ac:dyDescent="0.25">
      <c r="I12" s="4">
        <v>-1.0955038860876101</v>
      </c>
      <c r="J12" s="4">
        <v>3.9189005205506798E-2</v>
      </c>
      <c r="K12" s="4"/>
      <c r="L12" s="4">
        <v>-17.6953199976398</v>
      </c>
      <c r="M12" s="4">
        <v>7.4418762372770201E-3</v>
      </c>
      <c r="Q12" t="s">
        <v>49</v>
      </c>
      <c r="R12" s="4">
        <v>-7.1987828716819404</v>
      </c>
      <c r="S12" s="4">
        <v>-1.50876470919651</v>
      </c>
    </row>
    <row r="13" spans="1:21" x14ac:dyDescent="0.25">
      <c r="I13" s="4">
        <v>-0.96177032960379805</v>
      </c>
      <c r="J13" s="4">
        <v>4.3394494593588497E-2</v>
      </c>
      <c r="K13" s="4"/>
      <c r="L13" s="4">
        <v>-17.329752723490198</v>
      </c>
      <c r="M13" s="4">
        <v>8.59784796420132E-3</v>
      </c>
      <c r="Q13" t="s">
        <v>198</v>
      </c>
      <c r="R13" s="4">
        <v>-1.9534517746187701</v>
      </c>
      <c r="S13" s="4">
        <v>5.6824032196863596</v>
      </c>
    </row>
    <row r="14" spans="1:21" x14ac:dyDescent="0.25">
      <c r="I14" s="4">
        <v>-0.82803677311998203</v>
      </c>
      <c r="J14" s="4">
        <v>4.82577934836445E-2</v>
      </c>
      <c r="K14" s="4"/>
      <c r="L14" s="4">
        <v>-16.9641854493407</v>
      </c>
      <c r="M14" s="4">
        <v>9.8985483230161798E-3</v>
      </c>
    </row>
    <row r="15" spans="1:21" x14ac:dyDescent="0.25">
      <c r="I15" s="4">
        <v>-0.69430321663616601</v>
      </c>
      <c r="J15" s="4">
        <v>5.3615292510074103E-2</v>
      </c>
      <c r="K15" s="4"/>
      <c r="L15" s="4">
        <v>-16.598618175191099</v>
      </c>
      <c r="M15" s="4">
        <v>1.1331774237610399E-2</v>
      </c>
    </row>
    <row r="16" spans="1:21" x14ac:dyDescent="0.25">
      <c r="I16" s="4">
        <v>-0.56056966015234899</v>
      </c>
      <c r="J16" s="4">
        <v>5.8888202655972201E-2</v>
      </c>
      <c r="K16" s="4"/>
      <c r="L16" s="4">
        <v>-16.233050901041601</v>
      </c>
      <c r="M16" s="4">
        <v>1.28497877650157E-2</v>
      </c>
    </row>
    <row r="17" spans="9:13" x14ac:dyDescent="0.25">
      <c r="I17" s="4">
        <v>-0.42683610366853297</v>
      </c>
      <c r="J17" s="4">
        <v>6.4803827188898599E-2</v>
      </c>
      <c r="K17" s="4"/>
      <c r="L17" s="4">
        <v>-15.867483626892099</v>
      </c>
      <c r="M17" s="4">
        <v>1.42836002592222E-2</v>
      </c>
    </row>
    <row r="18" spans="9:13" x14ac:dyDescent="0.25">
      <c r="I18" s="4">
        <v>-0.29310254718471701</v>
      </c>
      <c r="J18" s="4">
        <v>7.1614004644820303E-2</v>
      </c>
      <c r="K18" s="4"/>
      <c r="L18" s="4">
        <v>-15.5019163527425</v>
      </c>
      <c r="M18" s="4">
        <v>1.5852990006868399E-2</v>
      </c>
    </row>
    <row r="19" spans="9:13" x14ac:dyDescent="0.25">
      <c r="I19" s="4">
        <v>-0.15936899070090099</v>
      </c>
      <c r="J19" s="4">
        <v>7.8805973872700996E-2</v>
      </c>
      <c r="K19" s="4"/>
      <c r="L19" s="4">
        <v>-15.136349078593</v>
      </c>
      <c r="M19" s="4">
        <v>1.76886958008684E-2</v>
      </c>
    </row>
    <row r="20" spans="9:13" x14ac:dyDescent="0.25">
      <c r="I20" s="4">
        <v>-2.56354342170848E-2</v>
      </c>
      <c r="J20" s="4">
        <v>8.6531771469165894E-2</v>
      </c>
      <c r="K20" s="4"/>
      <c r="L20" s="4">
        <v>-14.7707818044434</v>
      </c>
      <c r="M20" s="4">
        <v>1.9630246606827901E-2</v>
      </c>
    </row>
    <row r="21" spans="9:13" x14ac:dyDescent="0.25">
      <c r="I21" s="4">
        <v>0.108098122266731</v>
      </c>
      <c r="J21" s="4">
        <v>9.3820240109483102E-2</v>
      </c>
      <c r="K21" s="4"/>
      <c r="L21" s="4">
        <v>-14.4052145302939</v>
      </c>
      <c r="M21" s="4">
        <v>2.15464822531162E-2</v>
      </c>
    </row>
    <row r="22" spans="9:13" x14ac:dyDescent="0.25">
      <c r="I22" s="4">
        <v>0.24183167875054701</v>
      </c>
      <c r="J22" s="4">
        <v>0.100590032629956</v>
      </c>
      <c r="K22" s="4"/>
      <c r="L22" s="4">
        <v>-14.039647256144301</v>
      </c>
      <c r="M22" s="4">
        <v>2.3445198956927499E-2</v>
      </c>
    </row>
    <row r="23" spans="9:13" x14ac:dyDescent="0.25">
      <c r="I23" s="4">
        <v>0.37556523523436403</v>
      </c>
      <c r="J23" s="4">
        <v>0.107295481550369</v>
      </c>
      <c r="K23" s="4"/>
      <c r="L23" s="4">
        <v>-13.674079981994799</v>
      </c>
      <c r="M23" s="4">
        <v>2.55399361525275E-2</v>
      </c>
    </row>
    <row r="24" spans="9:13" x14ac:dyDescent="0.25">
      <c r="I24" s="4">
        <v>0.50929879171818004</v>
      </c>
      <c r="J24" s="4">
        <v>0.113560281176524</v>
      </c>
      <c r="K24" s="4"/>
      <c r="L24" s="4">
        <v>-13.3085127078452</v>
      </c>
      <c r="M24" s="4">
        <v>2.7794997501585199E-2</v>
      </c>
    </row>
    <row r="25" spans="9:13" x14ac:dyDescent="0.25">
      <c r="I25" s="4">
        <v>0.64303234820199595</v>
      </c>
      <c r="J25" s="4">
        <v>0.119126314026718</v>
      </c>
      <c r="K25" s="4"/>
      <c r="L25" s="4">
        <v>-12.9429454336957</v>
      </c>
      <c r="M25" s="4">
        <v>3.0166010769294201E-2</v>
      </c>
    </row>
    <row r="26" spans="9:13" x14ac:dyDescent="0.25">
      <c r="I26" s="4">
        <v>0.77676590468581197</v>
      </c>
      <c r="J26" s="4">
        <v>0.12443329136708201</v>
      </c>
      <c r="K26" s="4"/>
      <c r="L26" s="4">
        <v>-12.5773781595462</v>
      </c>
      <c r="M26" s="4">
        <v>3.24479453512031E-2</v>
      </c>
    </row>
    <row r="27" spans="9:13" x14ac:dyDescent="0.25">
      <c r="I27" s="4">
        <v>0.91049946116962799</v>
      </c>
      <c r="J27" s="4">
        <v>0.12889929419173099</v>
      </c>
      <c r="K27" s="4"/>
      <c r="L27" s="4">
        <v>-12.2118108853966</v>
      </c>
      <c r="M27" s="4">
        <v>3.4667961030508697E-2</v>
      </c>
    </row>
    <row r="28" spans="9:13" x14ac:dyDescent="0.25">
      <c r="I28" s="4">
        <v>1.04423301765344</v>
      </c>
      <c r="J28" s="4">
        <v>0.13262055697314501</v>
      </c>
      <c r="K28" s="4"/>
      <c r="L28" s="4">
        <v>-11.8462436112471</v>
      </c>
      <c r="M28" s="4">
        <v>3.6846550281752703E-2</v>
      </c>
    </row>
    <row r="29" spans="9:13" x14ac:dyDescent="0.25">
      <c r="I29" s="4">
        <v>1.17796657413726</v>
      </c>
      <c r="J29" s="4">
        <v>0.135688194019466</v>
      </c>
      <c r="K29" s="4"/>
      <c r="L29" s="4">
        <v>-11.480676337097499</v>
      </c>
      <c r="M29" s="4">
        <v>3.8946220311748901E-2</v>
      </c>
    </row>
    <row r="30" spans="9:13" x14ac:dyDescent="0.25">
      <c r="I30" s="4">
        <v>1.31170013062108</v>
      </c>
      <c r="J30" s="4">
        <v>0.13814385585528</v>
      </c>
      <c r="K30" s="4"/>
      <c r="L30" s="4">
        <v>-11.115109062947999</v>
      </c>
      <c r="M30" s="4">
        <v>4.08695097716196E-2</v>
      </c>
    </row>
    <row r="31" spans="9:13" x14ac:dyDescent="0.25">
      <c r="I31" s="4">
        <v>1.4454336871048901</v>
      </c>
      <c r="J31" s="4">
        <v>0.13991541062300999</v>
      </c>
      <c r="K31" s="4"/>
      <c r="L31" s="4">
        <v>-10.7495417887984</v>
      </c>
      <c r="M31" s="4">
        <v>4.28472574757984E-2</v>
      </c>
    </row>
    <row r="32" spans="9:13" x14ac:dyDescent="0.25">
      <c r="I32" s="4">
        <v>1.5791672435887101</v>
      </c>
      <c r="J32" s="4">
        <v>0.141432621590729</v>
      </c>
      <c r="K32" s="4"/>
      <c r="L32" s="4">
        <v>-10.3839745146489</v>
      </c>
      <c r="M32" s="4">
        <v>4.4655291373310202E-2</v>
      </c>
    </row>
    <row r="33" spans="9:13" x14ac:dyDescent="0.25">
      <c r="I33" s="4">
        <v>1.7129008000725301</v>
      </c>
      <c r="J33" s="4">
        <v>0.14230434048684601</v>
      </c>
      <c r="K33" s="4"/>
      <c r="L33" s="4">
        <v>-10.0184072404993</v>
      </c>
      <c r="M33" s="4">
        <v>4.6101049021423701E-2</v>
      </c>
    </row>
    <row r="34" spans="9:13" x14ac:dyDescent="0.25">
      <c r="I34" s="4">
        <v>1.8466343565563399</v>
      </c>
      <c r="J34" s="4">
        <v>0.14274471725483001</v>
      </c>
      <c r="K34" s="4"/>
      <c r="L34" s="4">
        <v>-9.6528399663498003</v>
      </c>
      <c r="M34" s="4">
        <v>4.7285922584085198E-2</v>
      </c>
    </row>
    <row r="35" spans="9:13" x14ac:dyDescent="0.25">
      <c r="I35" s="4">
        <v>1.9803679130401599</v>
      </c>
      <c r="J35" s="4">
        <v>0.14320116471130501</v>
      </c>
      <c r="K35" s="4"/>
      <c r="L35" s="4">
        <v>-9.2872726922002506</v>
      </c>
      <c r="M35" s="4">
        <v>4.8213537153823802E-2</v>
      </c>
    </row>
    <row r="36" spans="9:13" x14ac:dyDescent="0.25">
      <c r="I36" s="4">
        <v>2.1141014695239702</v>
      </c>
      <c r="J36" s="4">
        <v>0.143211801019623</v>
      </c>
      <c r="K36" s="4"/>
      <c r="L36" s="4">
        <v>-8.9217054180507098</v>
      </c>
      <c r="M36" s="4">
        <v>4.8996688222308897E-2</v>
      </c>
    </row>
    <row r="37" spans="9:13" x14ac:dyDescent="0.25">
      <c r="I37" s="4">
        <v>2.2478350260077899</v>
      </c>
      <c r="J37" s="4">
        <v>0.14251358729830099</v>
      </c>
      <c r="K37" s="4"/>
      <c r="L37" s="4">
        <v>-8.5561381439011601</v>
      </c>
      <c r="M37" s="4">
        <v>4.9680277632810202E-2</v>
      </c>
    </row>
    <row r="38" spans="9:13" x14ac:dyDescent="0.25">
      <c r="I38" s="4">
        <v>2.3815685824916102</v>
      </c>
      <c r="J38" s="4">
        <v>0.141086979593395</v>
      </c>
      <c r="K38" s="4"/>
      <c r="L38" s="4">
        <v>-8.1905708697516193</v>
      </c>
      <c r="M38" s="4">
        <v>5.0438502772616897E-2</v>
      </c>
    </row>
    <row r="39" spans="9:13" x14ac:dyDescent="0.25">
      <c r="I39" s="4">
        <v>2.5153021389754202</v>
      </c>
      <c r="J39" s="4">
        <v>0.139034752491832</v>
      </c>
      <c r="K39" s="4"/>
      <c r="L39" s="4">
        <v>-7.8250035956020696</v>
      </c>
      <c r="M39" s="4">
        <v>5.1116524168763999E-2</v>
      </c>
    </row>
    <row r="40" spans="9:13" x14ac:dyDescent="0.25">
      <c r="I40" s="4">
        <v>2.64903569545924</v>
      </c>
      <c r="J40" s="4">
        <v>0.13618092952359501</v>
      </c>
      <c r="K40" s="4"/>
      <c r="L40" s="4">
        <v>-7.4594363214525297</v>
      </c>
      <c r="M40" s="4">
        <v>5.1807149597466497E-2</v>
      </c>
    </row>
    <row r="41" spans="9:13" x14ac:dyDescent="0.25">
      <c r="I41" s="4">
        <v>2.78276925194305</v>
      </c>
      <c r="J41" s="4">
        <v>0.13279293449055701</v>
      </c>
      <c r="K41" s="4"/>
      <c r="L41" s="4">
        <v>-7.09386904730298</v>
      </c>
      <c r="M41" s="4">
        <v>5.2284952688864399E-2</v>
      </c>
    </row>
    <row r="42" spans="9:13" x14ac:dyDescent="0.25">
      <c r="I42" s="4">
        <v>2.9165028084268698</v>
      </c>
      <c r="J42" s="4">
        <v>0.12946059533281501</v>
      </c>
      <c r="K42" s="4"/>
      <c r="L42" s="4">
        <v>-6.72830177315344</v>
      </c>
      <c r="M42" s="4">
        <v>5.2663170087861901E-2</v>
      </c>
    </row>
    <row r="43" spans="9:13" x14ac:dyDescent="0.25">
      <c r="I43" s="4">
        <v>3.0502363649106901</v>
      </c>
      <c r="J43" s="4">
        <v>0.12604921244603801</v>
      </c>
      <c r="K43" s="4"/>
      <c r="L43" s="4">
        <v>-6.3627344990038903</v>
      </c>
      <c r="M43" s="4">
        <v>5.29038004145157E-2</v>
      </c>
    </row>
    <row r="44" spans="9:13" x14ac:dyDescent="0.25">
      <c r="I44" s="4">
        <v>3.1839699213945001</v>
      </c>
      <c r="J44" s="4">
        <v>0.122600667673209</v>
      </c>
      <c r="K44" s="4"/>
      <c r="L44" s="4">
        <v>-5.9971672248543504</v>
      </c>
      <c r="M44" s="4">
        <v>5.2859511026642797E-2</v>
      </c>
    </row>
    <row r="45" spans="9:13" x14ac:dyDescent="0.25">
      <c r="I45" s="4">
        <v>3.3177034778783199</v>
      </c>
      <c r="J45" s="4">
        <v>0.119156570812065</v>
      </c>
      <c r="K45" s="4"/>
      <c r="L45" s="4">
        <v>-5.6315999507047998</v>
      </c>
      <c r="M45" s="4">
        <v>5.2464160085419799E-2</v>
      </c>
    </row>
    <row r="46" spans="9:13" x14ac:dyDescent="0.25">
      <c r="I46" s="4">
        <v>3.4514370343621401</v>
      </c>
      <c r="J46" s="4">
        <v>0.116577550183603</v>
      </c>
      <c r="K46" s="4"/>
      <c r="L46" s="4">
        <v>-5.2660326765552599</v>
      </c>
      <c r="M46" s="4">
        <v>5.1893004627024897E-2</v>
      </c>
    </row>
    <row r="47" spans="9:13" x14ac:dyDescent="0.25">
      <c r="I47" s="4">
        <v>3.5851705908459501</v>
      </c>
      <c r="J47" s="4">
        <v>0.11419706387739401</v>
      </c>
      <c r="K47" s="4"/>
      <c r="L47" s="4">
        <v>-4.9004654024057102</v>
      </c>
      <c r="M47" s="4">
        <v>5.1060911862441001E-2</v>
      </c>
    </row>
    <row r="48" spans="9:13" x14ac:dyDescent="0.25">
      <c r="I48" s="4">
        <v>3.7189041473297699</v>
      </c>
      <c r="J48" s="4">
        <v>0.111346140863152</v>
      </c>
      <c r="K48" s="4"/>
      <c r="L48" s="4">
        <v>-4.5348981282561702</v>
      </c>
      <c r="M48" s="4">
        <v>5.02040851948908E-2</v>
      </c>
    </row>
    <row r="49" spans="9:13" x14ac:dyDescent="0.25">
      <c r="I49" s="4">
        <v>3.85263770381358</v>
      </c>
      <c r="J49" s="4">
        <v>0.107836197770166</v>
      </c>
      <c r="K49" s="4"/>
      <c r="L49" s="4">
        <v>-4.1693308541066196</v>
      </c>
      <c r="M49" s="4">
        <v>4.9234782011998102E-2</v>
      </c>
    </row>
    <row r="50" spans="9:13" x14ac:dyDescent="0.25">
      <c r="I50" s="4">
        <v>3.9863712602974002</v>
      </c>
      <c r="J50" s="4">
        <v>0.103966158909703</v>
      </c>
      <c r="K50" s="4"/>
      <c r="L50" s="4">
        <v>-3.8037635799570801</v>
      </c>
      <c r="M50" s="4">
        <v>4.8106516684752E-2</v>
      </c>
    </row>
    <row r="51" spans="9:13" x14ac:dyDescent="0.25">
      <c r="I51" s="4">
        <v>4.12010481678122</v>
      </c>
      <c r="J51" s="4">
        <v>0.100047276975607</v>
      </c>
      <c r="K51" s="4"/>
      <c r="L51" s="4">
        <v>-3.43819630580753</v>
      </c>
      <c r="M51" s="4">
        <v>4.6905575245332197E-2</v>
      </c>
    </row>
    <row r="52" spans="9:13" x14ac:dyDescent="0.25">
      <c r="I52" s="4">
        <v>4.2538383732650296</v>
      </c>
      <c r="J52" s="4">
        <v>9.6365577067008407E-2</v>
      </c>
      <c r="K52" s="4"/>
      <c r="L52" s="4">
        <v>-3.0726290316579901</v>
      </c>
      <c r="M52" s="4">
        <v>4.5672755395190001E-2</v>
      </c>
    </row>
    <row r="53" spans="9:13" x14ac:dyDescent="0.25">
      <c r="I53" s="4">
        <v>4.3875719297488498</v>
      </c>
      <c r="J53" s="4">
        <v>9.2697899405523199E-2</v>
      </c>
      <c r="K53" s="4"/>
      <c r="L53" s="4">
        <v>-2.7070617575084399</v>
      </c>
      <c r="M53" s="4">
        <v>4.4276854538256701E-2</v>
      </c>
    </row>
    <row r="54" spans="9:13" x14ac:dyDescent="0.25">
      <c r="I54" s="4">
        <v>4.5213054862326603</v>
      </c>
      <c r="J54" s="4">
        <v>8.8709385620066805E-2</v>
      </c>
      <c r="K54" s="4"/>
      <c r="L54" s="4">
        <v>-2.3414944833589</v>
      </c>
      <c r="M54" s="4">
        <v>4.2860409520788102E-2</v>
      </c>
    </row>
    <row r="55" spans="9:13" x14ac:dyDescent="0.25">
      <c r="I55" s="4">
        <v>4.6550390427164796</v>
      </c>
      <c r="J55" s="4">
        <v>8.4811170036628594E-2</v>
      </c>
      <c r="K55" s="4"/>
      <c r="L55" s="4">
        <v>-1.9759272092093501</v>
      </c>
      <c r="M55" s="4">
        <v>4.1569873463567601E-2</v>
      </c>
    </row>
    <row r="56" spans="9:13" x14ac:dyDescent="0.25">
      <c r="I56" s="4">
        <v>4.7887725992002999</v>
      </c>
      <c r="J56" s="4">
        <v>8.1844991289758098E-2</v>
      </c>
      <c r="K56" s="4"/>
      <c r="L56" s="4">
        <v>-1.6103599350598099</v>
      </c>
      <c r="M56" s="4">
        <v>4.0316440623463498E-2</v>
      </c>
    </row>
    <row r="57" spans="9:13" x14ac:dyDescent="0.25">
      <c r="I57" s="4">
        <v>4.9225061556841103</v>
      </c>
      <c r="J57" s="4">
        <v>7.9423677032771506E-2</v>
      </c>
      <c r="K57" s="4"/>
      <c r="L57" s="4">
        <v>-1.24479266091026</v>
      </c>
      <c r="M57" s="4">
        <v>3.8881255024026798E-2</v>
      </c>
    </row>
    <row r="58" spans="9:13" x14ac:dyDescent="0.25">
      <c r="I58" s="4">
        <v>5.0562397121679297</v>
      </c>
      <c r="J58" s="4">
        <v>7.7821298491696098E-2</v>
      </c>
      <c r="K58" s="4"/>
      <c r="L58" s="4">
        <v>-0.87922538676071904</v>
      </c>
      <c r="M58" s="4">
        <v>3.7422667152452002E-2</v>
      </c>
    </row>
    <row r="59" spans="9:13" x14ac:dyDescent="0.25">
      <c r="I59" s="4">
        <v>5.1899732686517499</v>
      </c>
      <c r="J59" s="4">
        <v>7.6075716818070196E-2</v>
      </c>
      <c r="K59" s="4"/>
      <c r="L59" s="4">
        <v>-0.513658112611175</v>
      </c>
      <c r="M59" s="4">
        <v>3.5937852332242698E-2</v>
      </c>
    </row>
    <row r="60" spans="9:13" x14ac:dyDescent="0.25">
      <c r="I60" s="4">
        <v>5.3237068251355604</v>
      </c>
      <c r="J60" s="4">
        <v>7.3961572248501695E-2</v>
      </c>
      <c r="K60" s="4"/>
      <c r="L60" s="4">
        <v>-0.14809083846163101</v>
      </c>
      <c r="M60" s="4">
        <v>3.4588994688411499E-2</v>
      </c>
    </row>
    <row r="61" spans="9:13" x14ac:dyDescent="0.25">
      <c r="I61" s="4">
        <v>5.4574403816193797</v>
      </c>
      <c r="J61" s="4">
        <v>7.2567103959640403E-2</v>
      </c>
      <c r="K61" s="4"/>
      <c r="L61" s="4">
        <v>0.217476435687914</v>
      </c>
      <c r="M61" s="4">
        <v>3.3423480589979002E-2</v>
      </c>
    </row>
    <row r="62" spans="9:13" x14ac:dyDescent="0.25">
      <c r="I62" s="4">
        <v>5.5911739381031902</v>
      </c>
      <c r="J62" s="4">
        <v>7.1536432234263106E-2</v>
      </c>
      <c r="K62" s="4"/>
      <c r="L62" s="4">
        <v>0.58304370983745801</v>
      </c>
      <c r="M62" s="4">
        <v>3.2369599355771897E-2</v>
      </c>
    </row>
    <row r="63" spans="9:13" x14ac:dyDescent="0.25">
      <c r="I63" s="4">
        <v>5.7249074945870104</v>
      </c>
      <c r="J63" s="4">
        <v>7.0242225626067703E-2</v>
      </c>
      <c r="K63" s="4"/>
      <c r="L63" s="4">
        <v>0.94861098398700205</v>
      </c>
      <c r="M63" s="4">
        <v>3.12948158852909E-2</v>
      </c>
    </row>
    <row r="64" spans="9:13" x14ac:dyDescent="0.25">
      <c r="I64" s="4">
        <v>5.8586410510708298</v>
      </c>
      <c r="J64" s="4">
        <v>6.8998856896371905E-2</v>
      </c>
      <c r="K64" s="4"/>
      <c r="L64" s="4">
        <v>1.31417825813655</v>
      </c>
      <c r="M64" s="4">
        <v>3.0282682860194501E-2</v>
      </c>
    </row>
    <row r="65" spans="9:13" x14ac:dyDescent="0.25">
      <c r="I65" s="4">
        <v>5.9923746075546402</v>
      </c>
      <c r="J65" s="4">
        <v>6.7428992896438597E-2</v>
      </c>
      <c r="K65" s="4"/>
      <c r="L65" s="4">
        <v>1.6797455322860899</v>
      </c>
      <c r="M65" s="4">
        <v>2.93372240184991E-2</v>
      </c>
    </row>
    <row r="66" spans="9:13" x14ac:dyDescent="0.25">
      <c r="I66" s="4">
        <v>6.1261081640384596</v>
      </c>
      <c r="J66" s="4">
        <v>6.5874186377681998E-2</v>
      </c>
      <c r="K66" s="4"/>
      <c r="L66" s="4">
        <v>2.0453128064356401</v>
      </c>
      <c r="M66" s="4">
        <v>2.8386002368405699E-2</v>
      </c>
    </row>
    <row r="67" spans="9:13" x14ac:dyDescent="0.25">
      <c r="I67" s="4">
        <v>6.2598417205222701</v>
      </c>
      <c r="J67" s="4">
        <v>6.4697072630963304E-2</v>
      </c>
      <c r="K67" s="4"/>
      <c r="L67" s="4">
        <v>2.41088008058518</v>
      </c>
      <c r="M67" s="4">
        <v>2.7451381664250901E-2</v>
      </c>
    </row>
    <row r="68" spans="9:13" x14ac:dyDescent="0.25">
      <c r="I68" s="4">
        <v>6.3935752770060903</v>
      </c>
      <c r="J68" s="4">
        <v>6.3320393767629296E-2</v>
      </c>
      <c r="K68" s="4"/>
      <c r="L68" s="4">
        <v>2.7764473547347301</v>
      </c>
      <c r="M68" s="4">
        <v>2.6624027851762599E-2</v>
      </c>
    </row>
    <row r="69" spans="9:13" x14ac:dyDescent="0.25">
      <c r="I69" s="4">
        <v>6.5273088334899096</v>
      </c>
      <c r="J69" s="4">
        <v>6.1632093572139099E-2</v>
      </c>
      <c r="K69" s="4"/>
      <c r="L69" s="4">
        <v>3.1420146288842701</v>
      </c>
      <c r="M69" s="4">
        <v>2.5668303027525999E-2</v>
      </c>
    </row>
    <row r="70" spans="9:13" x14ac:dyDescent="0.25">
      <c r="I70" s="4">
        <v>6.6610423899737201</v>
      </c>
      <c r="J70" s="4">
        <v>6.0077011562587802E-2</v>
      </c>
      <c r="K70" s="4"/>
      <c r="L70" s="4">
        <v>3.5075819030338198</v>
      </c>
      <c r="M70" s="4">
        <v>2.4774010535756001E-2</v>
      </c>
    </row>
    <row r="71" spans="9:13" x14ac:dyDescent="0.25">
      <c r="I71" s="4">
        <v>6.7947759464575403</v>
      </c>
      <c r="J71" s="4">
        <v>5.8390274408735302E-2</v>
      </c>
      <c r="K71" s="4"/>
      <c r="L71" s="4">
        <v>3.8731491771833602</v>
      </c>
      <c r="M71" s="4">
        <v>2.3856257542069301E-2</v>
      </c>
    </row>
    <row r="72" spans="9:13" x14ac:dyDescent="0.25">
      <c r="I72" s="4">
        <v>6.9285095029413597</v>
      </c>
      <c r="J72" s="4">
        <v>5.6663370662717101E-2</v>
      </c>
      <c r="K72" s="4"/>
      <c r="L72" s="4">
        <v>4.2387164513329099</v>
      </c>
      <c r="M72" s="4">
        <v>2.2917748281089501E-2</v>
      </c>
    </row>
    <row r="73" spans="9:13" x14ac:dyDescent="0.25">
      <c r="I73" s="4">
        <v>7.0622430594251702</v>
      </c>
      <c r="J73" s="4">
        <v>5.5554610882996798E-2</v>
      </c>
      <c r="K73" s="4"/>
      <c r="L73" s="4">
        <v>4.6042837254824498</v>
      </c>
      <c r="M73" s="4">
        <v>2.1853494362442102E-2</v>
      </c>
    </row>
    <row r="74" spans="9:13" x14ac:dyDescent="0.25">
      <c r="I74" s="4">
        <v>7.1959766159089904</v>
      </c>
      <c r="J74" s="4">
        <v>5.4286299597085801E-2</v>
      </c>
      <c r="K74" s="4"/>
      <c r="L74" s="4">
        <v>4.9698509996320004</v>
      </c>
      <c r="M74" s="4">
        <v>2.1014783759237501E-2</v>
      </c>
    </row>
    <row r="75" spans="9:13" x14ac:dyDescent="0.25">
      <c r="I75" s="4">
        <v>7.3297101723928</v>
      </c>
      <c r="J75" s="4">
        <v>5.2744163487771598E-2</v>
      </c>
      <c r="K75" s="4"/>
      <c r="L75" s="4">
        <v>5.3354182737815403</v>
      </c>
      <c r="M75" s="4">
        <v>2.0411499678177999E-2</v>
      </c>
    </row>
    <row r="76" spans="9:13" x14ac:dyDescent="0.25">
      <c r="I76" s="4">
        <v>7.4634437288766202</v>
      </c>
      <c r="J76" s="4">
        <v>5.1232265176290898E-2</v>
      </c>
      <c r="K76" s="4"/>
      <c r="L76" s="4">
        <v>5.70098554793109</v>
      </c>
      <c r="M76" s="4">
        <v>2.01220213364438E-2</v>
      </c>
    </row>
    <row r="77" spans="9:13" x14ac:dyDescent="0.25">
      <c r="I77" s="4">
        <v>7.5971772853604396</v>
      </c>
      <c r="J77" s="4">
        <v>4.9447203183486999E-2</v>
      </c>
      <c r="K77" s="4"/>
      <c r="L77" s="4">
        <v>6.06655282208063</v>
      </c>
      <c r="M77" s="4">
        <v>1.9799144845940499E-2</v>
      </c>
    </row>
    <row r="78" spans="9:13" x14ac:dyDescent="0.25">
      <c r="I78" s="4">
        <v>7.73091084184425</v>
      </c>
      <c r="J78" s="4">
        <v>4.7237539652494297E-2</v>
      </c>
      <c r="K78" s="4"/>
      <c r="L78" s="4">
        <v>6.4321200962301797</v>
      </c>
      <c r="M78" s="4">
        <v>1.9688057995409999E-2</v>
      </c>
    </row>
    <row r="79" spans="9:13" x14ac:dyDescent="0.25">
      <c r="I79" s="4">
        <v>7.8646443983280703</v>
      </c>
      <c r="J79" s="4">
        <v>4.4718003058398098E-2</v>
      </c>
      <c r="K79" s="4"/>
      <c r="L79" s="4">
        <v>6.7976873703797196</v>
      </c>
      <c r="M79" s="4">
        <v>1.9584731975814999E-2</v>
      </c>
    </row>
    <row r="80" spans="9:13" x14ac:dyDescent="0.25">
      <c r="I80" s="4">
        <v>7.9983779548118896</v>
      </c>
      <c r="J80" s="4">
        <v>4.2927436471016697E-2</v>
      </c>
      <c r="K80" s="4"/>
      <c r="L80" s="4">
        <v>7.1632546445292604</v>
      </c>
      <c r="M80" s="4">
        <v>1.94440636212211E-2</v>
      </c>
    </row>
    <row r="81" spans="9:13" x14ac:dyDescent="0.25">
      <c r="I81" s="4">
        <v>8.1321115112956992</v>
      </c>
      <c r="J81" s="4">
        <v>4.12749356747086E-2</v>
      </c>
      <c r="K81" s="4"/>
      <c r="L81" s="4">
        <v>7.5288219186788101</v>
      </c>
      <c r="M81" s="4">
        <v>1.91470981830506E-2</v>
      </c>
    </row>
    <row r="82" spans="9:13" x14ac:dyDescent="0.25">
      <c r="I82" s="4">
        <v>8.2658450677795194</v>
      </c>
      <c r="J82" s="4">
        <v>4.0042325049278099E-2</v>
      </c>
      <c r="K82" s="4"/>
      <c r="L82" s="4">
        <v>7.8943891928283598</v>
      </c>
      <c r="M82" s="4">
        <v>1.8717718255905999E-2</v>
      </c>
    </row>
    <row r="83" spans="9:13" x14ac:dyDescent="0.25">
      <c r="I83" s="4">
        <v>8.3995786242633308</v>
      </c>
      <c r="J83" s="4">
        <v>3.8718034169406702E-2</v>
      </c>
      <c r="K83" s="4"/>
      <c r="L83" s="4">
        <v>8.2599564669779006</v>
      </c>
      <c r="M83" s="4">
        <v>1.82516832382267E-2</v>
      </c>
    </row>
    <row r="84" spans="9:13" x14ac:dyDescent="0.25">
      <c r="I84" s="4">
        <v>8.5333121807471493</v>
      </c>
      <c r="J84" s="4">
        <v>3.7653529034936503E-2</v>
      </c>
      <c r="K84" s="4"/>
      <c r="L84" s="4">
        <v>8.6255237411274504</v>
      </c>
      <c r="M84" s="4">
        <v>1.78156019762582E-2</v>
      </c>
    </row>
    <row r="85" spans="9:13" x14ac:dyDescent="0.25">
      <c r="I85" s="4">
        <v>8.6670457372309606</v>
      </c>
      <c r="J85" s="4">
        <v>3.69848534463975E-2</v>
      </c>
      <c r="K85" s="4"/>
      <c r="L85" s="4">
        <v>8.9910910152769894</v>
      </c>
      <c r="M85" s="4">
        <v>1.7444417760594098E-2</v>
      </c>
    </row>
    <row r="86" spans="9:13" x14ac:dyDescent="0.25">
      <c r="I86" s="4">
        <v>8.8007792937147808</v>
      </c>
      <c r="J86" s="4">
        <v>3.6427128724046999E-2</v>
      </c>
      <c r="K86" s="4"/>
      <c r="L86" s="4">
        <v>9.3566582894265302</v>
      </c>
      <c r="M86" s="4">
        <v>1.6948731781492199E-2</v>
      </c>
    </row>
    <row r="87" spans="9:13" x14ac:dyDescent="0.25">
      <c r="I87" s="4">
        <v>8.9345128501985993</v>
      </c>
      <c r="J87" s="4">
        <v>3.5624539651052799E-2</v>
      </c>
      <c r="K87" s="4"/>
      <c r="L87" s="4">
        <v>9.7222255635760799</v>
      </c>
      <c r="M87" s="4">
        <v>1.6424732025380001E-2</v>
      </c>
    </row>
    <row r="88" spans="9:13" x14ac:dyDescent="0.25">
      <c r="I88" s="4">
        <v>9.0682464066824107</v>
      </c>
      <c r="J88" s="4">
        <v>3.5073368969001102E-2</v>
      </c>
      <c r="K88" s="4"/>
      <c r="L88" s="4">
        <v>10.087792837725599</v>
      </c>
      <c r="M88" s="4">
        <v>1.5830486049172501E-2</v>
      </c>
    </row>
    <row r="89" spans="9:13" x14ac:dyDescent="0.25">
      <c r="I89" s="4">
        <v>9.2019799631662291</v>
      </c>
      <c r="J89" s="4">
        <v>3.4727272955811399E-2</v>
      </c>
      <c r="K89" s="4"/>
      <c r="L89" s="4">
        <v>10.453360111875201</v>
      </c>
      <c r="M89" s="4">
        <v>1.5317142925687E-2</v>
      </c>
    </row>
    <row r="90" spans="9:13" x14ac:dyDescent="0.25">
      <c r="I90" s="4">
        <v>9.3357135196500494</v>
      </c>
      <c r="J90" s="4">
        <v>3.42611048854271E-2</v>
      </c>
      <c r="K90" s="4"/>
      <c r="L90" s="4">
        <v>10.818927386024701</v>
      </c>
      <c r="M90" s="4">
        <v>1.48031046371308E-2</v>
      </c>
    </row>
    <row r="91" spans="9:13" x14ac:dyDescent="0.25">
      <c r="I91" s="4">
        <v>9.4694470761338607</v>
      </c>
      <c r="J91" s="4">
        <v>3.3552307364649203E-2</v>
      </c>
      <c r="K91" s="4"/>
      <c r="L91" s="4">
        <v>11.1844946601743</v>
      </c>
      <c r="M91" s="4">
        <v>1.4316412590408299E-2</v>
      </c>
    </row>
    <row r="92" spans="9:13" x14ac:dyDescent="0.25">
      <c r="I92" s="4">
        <v>9.6031806326176792</v>
      </c>
      <c r="J92" s="4">
        <v>3.2648016977498501E-2</v>
      </c>
      <c r="K92" s="4"/>
      <c r="L92" s="4">
        <v>11.5500619343238</v>
      </c>
      <c r="M92" s="4">
        <v>1.38012648999993E-2</v>
      </c>
    </row>
    <row r="93" spans="9:13" x14ac:dyDescent="0.25">
      <c r="I93" s="4">
        <v>9.7369141891014905</v>
      </c>
      <c r="J93" s="4">
        <v>3.1808859316857202E-2</v>
      </c>
      <c r="K93" s="4"/>
      <c r="L93" s="4">
        <v>11.9156292084733</v>
      </c>
      <c r="M93" s="4">
        <v>1.32059003004777E-2</v>
      </c>
    </row>
    <row r="94" spans="9:13" x14ac:dyDescent="0.25">
      <c r="I94" s="4">
        <v>9.8706477455853108</v>
      </c>
      <c r="J94" s="4">
        <v>3.0726168751880299E-2</v>
      </c>
      <c r="K94" s="4"/>
      <c r="L94" s="4">
        <v>12.281196482622899</v>
      </c>
      <c r="M94" s="4">
        <v>1.27529996229136E-2</v>
      </c>
    </row>
    <row r="95" spans="9:13" x14ac:dyDescent="0.25">
      <c r="I95" s="4">
        <v>10.004381302069101</v>
      </c>
      <c r="J95" s="4">
        <v>2.9641218244027701E-2</v>
      </c>
      <c r="K95" s="4"/>
      <c r="L95" s="4">
        <v>12.646763756772399</v>
      </c>
      <c r="M95" s="4">
        <v>1.22123010944707E-2</v>
      </c>
    </row>
    <row r="96" spans="9:13" x14ac:dyDescent="0.25">
      <c r="I96" s="4">
        <v>10.1381148585529</v>
      </c>
      <c r="J96" s="4">
        <v>2.84420784871303E-2</v>
      </c>
      <c r="K96" s="4"/>
      <c r="L96" s="4">
        <v>13.012331030922001</v>
      </c>
      <c r="M96" s="4">
        <v>1.1559423686296101E-2</v>
      </c>
    </row>
    <row r="97" spans="9:13" x14ac:dyDescent="0.25">
      <c r="I97" s="4">
        <v>10.2718484150368</v>
      </c>
      <c r="J97" s="4">
        <v>2.6999942756761201E-2</v>
      </c>
      <c r="K97" s="4"/>
      <c r="L97" s="4">
        <v>13.377898305071501</v>
      </c>
      <c r="M97" s="4">
        <v>1.0893257241874401E-2</v>
      </c>
    </row>
    <row r="98" spans="9:13" x14ac:dyDescent="0.25">
      <c r="I98" s="4">
        <v>10.405581971520601</v>
      </c>
      <c r="J98" s="4">
        <v>2.5317227064310499E-2</v>
      </c>
      <c r="K98" s="4"/>
      <c r="L98" s="4">
        <v>13.7434655792211</v>
      </c>
      <c r="M98" s="4">
        <v>1.0265282005257E-2</v>
      </c>
    </row>
    <row r="99" spans="9:13" x14ac:dyDescent="0.25">
      <c r="I99" s="4">
        <v>10.5393155280044</v>
      </c>
      <c r="J99" s="4">
        <v>2.3845540915073099E-2</v>
      </c>
      <c r="K99" s="4"/>
      <c r="L99" s="4">
        <v>14.1090328533706</v>
      </c>
      <c r="M99" s="4">
        <v>9.6200344149637105E-3</v>
      </c>
    </row>
    <row r="100" spans="9:13" x14ac:dyDescent="0.25">
      <c r="I100" s="4">
        <v>10.6730490844882</v>
      </c>
      <c r="J100" s="4">
        <v>2.2699106312988299E-2</v>
      </c>
      <c r="K100" s="4"/>
      <c r="L100" s="4">
        <v>14.474600127520199</v>
      </c>
      <c r="M100" s="4">
        <v>8.9984290366805497E-3</v>
      </c>
    </row>
    <row r="101" spans="9:13" x14ac:dyDescent="0.25">
      <c r="I101" s="4">
        <v>10.806782640971999</v>
      </c>
      <c r="J101" s="4">
        <v>2.1548048693940398E-2</v>
      </c>
      <c r="K101" s="4"/>
      <c r="L101" s="4">
        <v>14.840167401669699</v>
      </c>
      <c r="M101" s="4">
        <v>8.3264565312449294E-3</v>
      </c>
    </row>
    <row r="102" spans="9:13" x14ac:dyDescent="0.25">
      <c r="I102" s="4">
        <v>10.9405161974558</v>
      </c>
      <c r="J102" s="4">
        <v>2.0215018987097301E-2</v>
      </c>
      <c r="K102" s="4"/>
      <c r="L102" s="4">
        <v>15.205734675819301</v>
      </c>
      <c r="M102" s="4">
        <v>7.6577063905494602E-3</v>
      </c>
    </row>
    <row r="103" spans="9:13" x14ac:dyDescent="0.25">
      <c r="I103" s="4">
        <v>11.0742497539397</v>
      </c>
      <c r="J103" s="4">
        <v>1.8728234020239799E-2</v>
      </c>
      <c r="K103" s="4"/>
      <c r="L103" s="4">
        <v>15.571301949968801</v>
      </c>
      <c r="M103" s="4">
        <v>6.9787706335228197E-3</v>
      </c>
    </row>
    <row r="104" spans="9:13" x14ac:dyDescent="0.25">
      <c r="I104" s="4">
        <v>11.207983310423501</v>
      </c>
      <c r="J104" s="4">
        <v>1.7451982119196598E-2</v>
      </c>
      <c r="K104" s="4"/>
      <c r="L104" s="4">
        <v>15.936869224118301</v>
      </c>
      <c r="M104" s="4">
        <v>6.3102795575906397E-3</v>
      </c>
    </row>
    <row r="105" spans="9:13" x14ac:dyDescent="0.25">
      <c r="I105" s="4">
        <v>11.3417168669073</v>
      </c>
      <c r="J105" s="4">
        <v>1.6701537351276202E-2</v>
      </c>
      <c r="K105" s="4"/>
      <c r="L105" s="4">
        <v>16.302436498267902</v>
      </c>
      <c r="M105" s="4">
        <v>5.6858620656233096E-3</v>
      </c>
    </row>
    <row r="106" spans="9:13" x14ac:dyDescent="0.25">
      <c r="I106" s="4">
        <v>11.4754504233911</v>
      </c>
      <c r="J106" s="4">
        <v>1.5907836841340998E-2</v>
      </c>
      <c r="K106" s="4"/>
      <c r="L106" s="4">
        <v>16.6680037724174</v>
      </c>
      <c r="M106" s="4">
        <v>5.2184861629349698E-3</v>
      </c>
    </row>
    <row r="107" spans="9:13" x14ac:dyDescent="0.25">
      <c r="I107" s="4">
        <v>11.609183979874899</v>
      </c>
      <c r="J107" s="4">
        <v>1.4992821606209E-2</v>
      </c>
      <c r="K107" s="4"/>
      <c r="L107" s="4">
        <v>17.033571046567001</v>
      </c>
      <c r="M107" s="4">
        <v>4.9104110078300204E-3</v>
      </c>
    </row>
    <row r="108" spans="9:13" x14ac:dyDescent="0.25">
      <c r="I108" s="4">
        <v>11.7429175363587</v>
      </c>
      <c r="J108" s="4">
        <v>1.4184748503322299E-2</v>
      </c>
      <c r="K108" s="4"/>
      <c r="L108" s="4">
        <v>17.399138320716499</v>
      </c>
      <c r="M108" s="4">
        <v>4.5592077277966797E-3</v>
      </c>
    </row>
    <row r="109" spans="9:13" x14ac:dyDescent="0.25">
      <c r="I109" s="4">
        <v>11.8766510928426</v>
      </c>
      <c r="J109" s="4">
        <v>1.34347345519834E-2</v>
      </c>
      <c r="K109" s="4"/>
      <c r="L109" s="4">
        <v>17.764705594866101</v>
      </c>
      <c r="M109" s="4">
        <v>4.1648763228349702E-3</v>
      </c>
    </row>
    <row r="110" spans="9:13" x14ac:dyDescent="0.25">
      <c r="I110" s="4">
        <v>12.010384649326401</v>
      </c>
      <c r="J110" s="4">
        <v>1.25836249963138E-2</v>
      </c>
      <c r="K110" s="4"/>
      <c r="L110" s="4">
        <v>18.130272869015599</v>
      </c>
      <c r="M110" s="4">
        <v>3.7405491223036699E-3</v>
      </c>
    </row>
    <row r="111" spans="9:13" x14ac:dyDescent="0.25">
      <c r="I111" s="4">
        <v>12.1441182058102</v>
      </c>
      <c r="J111" s="4">
        <v>1.16314198363136E-2</v>
      </c>
      <c r="K111" s="4"/>
      <c r="L111" s="4">
        <v>18.4958401431652</v>
      </c>
      <c r="M111" s="4">
        <v>3.4063573507975E-3</v>
      </c>
    </row>
  </sheetData>
  <mergeCells count="6">
    <mergeCell ref="I3:M4"/>
    <mergeCell ref="I5:M6"/>
    <mergeCell ref="Q3:U6"/>
    <mergeCell ref="Q7:U7"/>
    <mergeCell ref="I8:J10"/>
    <mergeCell ref="L8:M10"/>
  </mergeCells>
  <hyperlinks>
    <hyperlink ref="A1" location="'Table of Contents'!A1" display="Back to ToC" xr:uid="{B000FBEC-D4C0-4CBF-896B-3D0C6677544B}"/>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6CFB6-EA32-4CF8-8421-B1ECC5F2C112}">
  <sheetPr>
    <tabColor rgb="FFC5D9F1"/>
  </sheetPr>
  <dimension ref="A1:U166"/>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1" customWidth="1" outlineLevel="1"/>
    <col min="10" max="10" width="9.28515625" customWidth="1" outlineLevel="1"/>
    <col min="11" max="14" width="9.140625" outlineLevel="1"/>
    <col min="15" max="15" width="0.5703125" style="2" customWidth="1" outlineLevel="1"/>
    <col min="17" max="17" width="9.140625" outlineLevel="1"/>
    <col min="18" max="18" width="10.5703125" customWidth="1" outlineLevel="1"/>
    <col min="19" max="19" width="11.28515625" customWidth="1" outlineLevel="1"/>
    <col min="20" max="20" width="9.140625" customWidth="1" outlineLevel="1"/>
    <col min="21" max="21" width="9.140625" outlineLevel="1"/>
  </cols>
  <sheetData>
    <row r="1" spans="1:21" x14ac:dyDescent="0.25">
      <c r="A1" s="11" t="s">
        <v>48</v>
      </c>
    </row>
    <row r="3" spans="1:21" ht="14.45" customHeight="1" x14ac:dyDescent="0.25">
      <c r="I3" s="51" t="s">
        <v>153</v>
      </c>
      <c r="J3" s="51"/>
      <c r="K3" s="51"/>
      <c r="L3" s="51"/>
      <c r="M3" s="51"/>
      <c r="Q3" s="51" t="s">
        <v>154</v>
      </c>
      <c r="R3" s="51"/>
      <c r="S3" s="51"/>
      <c r="T3" s="51"/>
      <c r="U3" s="51"/>
    </row>
    <row r="4" spans="1:21" x14ac:dyDescent="0.25">
      <c r="I4" s="51"/>
      <c r="J4" s="51"/>
      <c r="K4" s="51"/>
      <c r="L4" s="51"/>
      <c r="M4" s="51"/>
      <c r="Q4" s="51"/>
      <c r="R4" s="51"/>
      <c r="S4" s="51"/>
      <c r="T4" s="51"/>
      <c r="U4" s="51"/>
    </row>
    <row r="5" spans="1:21" x14ac:dyDescent="0.25">
      <c r="I5" s="52" t="s">
        <v>222</v>
      </c>
      <c r="J5" s="52"/>
      <c r="K5" s="52"/>
      <c r="L5" s="52"/>
      <c r="M5" s="52"/>
      <c r="Q5" s="54" t="s">
        <v>223</v>
      </c>
      <c r="R5" s="54"/>
      <c r="S5" s="54"/>
      <c r="T5" s="54"/>
      <c r="U5" s="54"/>
    </row>
    <row r="6" spans="1:21" x14ac:dyDescent="0.25">
      <c r="Q6" s="54"/>
      <c r="R6" s="54"/>
      <c r="S6" s="54"/>
      <c r="T6" s="54"/>
      <c r="U6" s="54"/>
    </row>
    <row r="7" spans="1:21" x14ac:dyDescent="0.25">
      <c r="I7" s="43" t="s">
        <v>50</v>
      </c>
      <c r="R7" s="25"/>
      <c r="S7" s="25"/>
      <c r="T7" s="25"/>
      <c r="U7" s="25"/>
    </row>
    <row r="8" spans="1:21" x14ac:dyDescent="0.25">
      <c r="J8" t="s">
        <v>155</v>
      </c>
      <c r="K8" t="s">
        <v>156</v>
      </c>
      <c r="L8" t="s">
        <v>63</v>
      </c>
      <c r="M8" s="4"/>
      <c r="Q8" s="25"/>
      <c r="R8" s="25"/>
      <c r="S8" s="25" t="s">
        <v>224</v>
      </c>
      <c r="T8" s="25" t="s">
        <v>225</v>
      </c>
    </row>
    <row r="9" spans="1:21" x14ac:dyDescent="0.25">
      <c r="I9" s="28">
        <v>40209</v>
      </c>
      <c r="J9" s="4">
        <v>-0.54851721654113339</v>
      </c>
      <c r="K9" s="4">
        <v>1.8420387351984813</v>
      </c>
      <c r="L9" s="4">
        <v>-2.5779124163305522</v>
      </c>
      <c r="M9" s="4"/>
      <c r="Q9" s="60" t="s">
        <v>52</v>
      </c>
      <c r="R9" s="28">
        <v>43555</v>
      </c>
      <c r="S9" s="4">
        <v>-2.4101784770037402</v>
      </c>
      <c r="T9" s="29">
        <v>8.4304954283676601</v>
      </c>
    </row>
    <row r="10" spans="1:21" x14ac:dyDescent="0.25">
      <c r="I10" s="28">
        <v>40237</v>
      </c>
      <c r="J10" s="4">
        <v>-0.87245227092270783</v>
      </c>
      <c r="K10" s="4">
        <v>2.0828720860806005</v>
      </c>
      <c r="L10" s="4">
        <v>-2.4048998396157817</v>
      </c>
      <c r="M10" s="4"/>
      <c r="Q10" s="60"/>
      <c r="R10" s="28">
        <v>43646</v>
      </c>
      <c r="S10" s="4">
        <v>-0.11018213032815501</v>
      </c>
      <c r="T10" s="29">
        <v>6.1016345897293798</v>
      </c>
    </row>
    <row r="11" spans="1:21" x14ac:dyDescent="0.25">
      <c r="I11" s="28">
        <v>40268</v>
      </c>
      <c r="J11" s="4">
        <v>-1.0049991452277807</v>
      </c>
      <c r="K11" s="4">
        <v>2.5933673177623184</v>
      </c>
      <c r="L11" s="4">
        <v>-2.3570011269010926</v>
      </c>
      <c r="M11" s="4"/>
      <c r="Q11" s="60"/>
      <c r="R11" s="28">
        <v>43738</v>
      </c>
      <c r="S11" s="4">
        <v>1.11637134849332</v>
      </c>
      <c r="T11" s="29">
        <v>3.90611670319023</v>
      </c>
    </row>
    <row r="12" spans="1:21" x14ac:dyDescent="0.25">
      <c r="I12" s="28">
        <v>40298</v>
      </c>
      <c r="J12" s="4">
        <v>-0.35205860120067767</v>
      </c>
      <c r="K12" s="4">
        <v>2.8805564942528727</v>
      </c>
      <c r="L12" s="4">
        <v>-2.5273433778710941</v>
      </c>
      <c r="Q12" s="60"/>
      <c r="R12" s="28">
        <v>43830</v>
      </c>
      <c r="S12" s="4">
        <v>1.88118184155039</v>
      </c>
      <c r="T12" s="29">
        <v>0.60324642395667805</v>
      </c>
    </row>
    <row r="13" spans="1:21" x14ac:dyDescent="0.25">
      <c r="I13" s="28">
        <v>40329</v>
      </c>
      <c r="J13" s="4">
        <v>-0.42701700087669492</v>
      </c>
      <c r="K13" s="4">
        <v>3.1027816834236166</v>
      </c>
      <c r="L13" s="4">
        <v>-2.1626142659849301</v>
      </c>
      <c r="Q13" s="60"/>
      <c r="R13" s="28">
        <v>43921</v>
      </c>
      <c r="S13" s="4">
        <v>3.5096154890050801</v>
      </c>
      <c r="T13" s="29">
        <v>6.64550104576342</v>
      </c>
    </row>
    <row r="14" spans="1:21" x14ac:dyDescent="0.25">
      <c r="I14" s="28">
        <v>40359</v>
      </c>
      <c r="J14" s="4">
        <v>-0.46166058354270012</v>
      </c>
      <c r="K14" s="4">
        <v>3.3387029612958585</v>
      </c>
      <c r="L14" s="4">
        <v>-1.7695973728414693</v>
      </c>
      <c r="Q14" s="60"/>
      <c r="R14" s="28">
        <v>44012</v>
      </c>
      <c r="S14" s="4">
        <v>0.74150434406578802</v>
      </c>
      <c r="T14" s="29">
        <v>20.1366387570359</v>
      </c>
    </row>
    <row r="15" spans="1:21" x14ac:dyDescent="0.25">
      <c r="I15" s="28">
        <v>40390</v>
      </c>
      <c r="J15" s="4">
        <v>-0.77106636032241438</v>
      </c>
      <c r="K15" s="4">
        <v>3.3973079624559643</v>
      </c>
      <c r="L15" s="4">
        <v>-1.3868927646006113</v>
      </c>
      <c r="Q15" s="60"/>
      <c r="R15" s="28">
        <v>44104</v>
      </c>
      <c r="S15" s="4">
        <v>4.3257323728149801</v>
      </c>
      <c r="T15" s="29">
        <v>19.497520518921</v>
      </c>
    </row>
    <row r="16" spans="1:21" x14ac:dyDescent="0.25">
      <c r="I16" s="28">
        <v>40421</v>
      </c>
      <c r="J16" s="4">
        <v>-0.62472268226975158</v>
      </c>
      <c r="K16" s="4">
        <v>3.4641180432133822</v>
      </c>
      <c r="L16" s="4">
        <v>-1.1123969780192255</v>
      </c>
      <c r="Q16" s="60"/>
      <c r="R16" s="28">
        <v>44196</v>
      </c>
      <c r="S16" s="4">
        <v>6.7919948851248204</v>
      </c>
      <c r="T16" s="29">
        <v>18.622333235589</v>
      </c>
    </row>
    <row r="17" spans="9:20" x14ac:dyDescent="0.25">
      <c r="I17" s="28">
        <v>40451</v>
      </c>
      <c r="J17" s="4">
        <v>-1.0655176624295826</v>
      </c>
      <c r="K17" s="4">
        <v>3.4425604551441724</v>
      </c>
      <c r="L17" s="4">
        <v>-0.49594818184002243</v>
      </c>
      <c r="Q17" s="60"/>
      <c r="R17" s="28">
        <v>44286</v>
      </c>
      <c r="S17" s="4">
        <v>7.2102806582435202</v>
      </c>
      <c r="T17" s="29">
        <v>9.2226969205283904</v>
      </c>
    </row>
    <row r="18" spans="9:20" x14ac:dyDescent="0.25">
      <c r="I18" s="28">
        <v>40482</v>
      </c>
      <c r="J18" s="4">
        <v>-1.0098329960434804</v>
      </c>
      <c r="K18" s="4">
        <v>3.612306056250536</v>
      </c>
      <c r="L18" s="4">
        <v>-0.17823735355601</v>
      </c>
      <c r="Q18" s="60"/>
      <c r="R18" s="28">
        <v>44377</v>
      </c>
      <c r="S18" s="4">
        <v>8.2730506522253702</v>
      </c>
      <c r="T18" s="29">
        <v>-3.1124276530550801</v>
      </c>
    </row>
    <row r="19" spans="9:20" x14ac:dyDescent="0.25">
      <c r="I19" s="28">
        <v>40512</v>
      </c>
      <c r="J19" s="4">
        <v>-0.68784190250321675</v>
      </c>
      <c r="K19" s="4">
        <v>3.4708519682550287</v>
      </c>
      <c r="L19" s="4">
        <v>0.28658451670862117</v>
      </c>
      <c r="Q19" s="60"/>
      <c r="R19" s="28">
        <v>44469</v>
      </c>
      <c r="S19" s="4">
        <v>4.8976842278228601</v>
      </c>
      <c r="T19" s="29">
        <v>-0.24772823643457201</v>
      </c>
    </row>
    <row r="20" spans="9:20" x14ac:dyDescent="0.25">
      <c r="I20" s="28">
        <v>40543</v>
      </c>
      <c r="J20" s="4">
        <v>-1.3417386471658799</v>
      </c>
      <c r="K20" s="4">
        <v>3.7613676446479838</v>
      </c>
      <c r="L20" s="4">
        <v>0.42871680493707931</v>
      </c>
      <c r="Q20" s="60"/>
      <c r="R20" s="28">
        <v>44561</v>
      </c>
      <c r="S20" s="4">
        <v>2.0140308786565999</v>
      </c>
      <c r="T20" s="29">
        <v>6.1410269832385396</v>
      </c>
    </row>
    <row r="21" spans="9:20" x14ac:dyDescent="0.25">
      <c r="I21" s="28">
        <v>40574</v>
      </c>
      <c r="J21" s="4">
        <v>-0.97713913757220272</v>
      </c>
      <c r="K21" s="4">
        <v>4.0061520253127814</v>
      </c>
      <c r="L21" s="4">
        <v>1.0509134279057752</v>
      </c>
      <c r="Q21" s="60"/>
      <c r="R21" s="28">
        <v>44651</v>
      </c>
      <c r="S21" s="4">
        <v>2.0027085596593199</v>
      </c>
      <c r="T21" s="29">
        <v>13.7335264693232</v>
      </c>
    </row>
    <row r="22" spans="9:20" x14ac:dyDescent="0.25">
      <c r="I22" s="28">
        <v>40602</v>
      </c>
      <c r="J22" s="4">
        <v>-0.81318768804863328</v>
      </c>
      <c r="K22" s="4">
        <v>3.8857551142712055</v>
      </c>
      <c r="L22" s="4">
        <v>1.1629329356254603</v>
      </c>
      <c r="Q22" s="60"/>
      <c r="R22" s="28">
        <v>44742</v>
      </c>
      <c r="S22" s="4">
        <v>21.4</v>
      </c>
      <c r="T22" s="29">
        <v>12.1</v>
      </c>
    </row>
    <row r="23" spans="9:20" x14ac:dyDescent="0.25">
      <c r="I23" s="28">
        <v>40633</v>
      </c>
      <c r="J23" s="4">
        <v>-0.9460466109515675</v>
      </c>
      <c r="K23" s="4">
        <v>4.4515304312378712</v>
      </c>
      <c r="L23" s="4">
        <v>1.3573195908412217</v>
      </c>
      <c r="Q23" s="60" t="s">
        <v>155</v>
      </c>
      <c r="R23" s="28">
        <v>43555</v>
      </c>
      <c r="S23" s="4">
        <v>0.108986617437315</v>
      </c>
      <c r="T23" s="29">
        <v>12.912877870178299</v>
      </c>
    </row>
    <row r="24" spans="9:20" x14ac:dyDescent="0.25">
      <c r="I24" s="28">
        <v>40663</v>
      </c>
      <c r="J24" s="4">
        <v>-0.7203801335055604</v>
      </c>
      <c r="K24" s="4">
        <v>4.4531828958355169</v>
      </c>
      <c r="L24" s="4">
        <v>1.4597137311077368</v>
      </c>
      <c r="Q24" s="60"/>
      <c r="R24" s="28">
        <v>43646</v>
      </c>
      <c r="S24" s="4">
        <v>1.8715617041574699</v>
      </c>
      <c r="T24" s="29">
        <v>7.1978898706398402</v>
      </c>
    </row>
    <row r="25" spans="9:20" x14ac:dyDescent="0.25">
      <c r="I25" s="28">
        <v>40694</v>
      </c>
      <c r="J25" s="4">
        <v>-0.85161886082678606</v>
      </c>
      <c r="K25" s="4">
        <v>4.4190585774713131</v>
      </c>
      <c r="L25" s="4">
        <v>1.4321538170105175</v>
      </c>
      <c r="Q25" s="60"/>
      <c r="R25" s="28">
        <v>43738</v>
      </c>
      <c r="S25" s="4">
        <v>2.30050983876305</v>
      </c>
      <c r="T25" s="29">
        <v>5.0702712465596997</v>
      </c>
    </row>
    <row r="26" spans="9:20" x14ac:dyDescent="0.25">
      <c r="I26" s="28">
        <v>40724</v>
      </c>
      <c r="J26" s="4">
        <v>-1.807763986365174</v>
      </c>
      <c r="K26" s="4">
        <v>4.3696501606416804</v>
      </c>
      <c r="L26" s="4">
        <v>2.0783817175624053</v>
      </c>
      <c r="Q26" s="60"/>
      <c r="R26" s="28">
        <v>43830</v>
      </c>
      <c r="S26" s="4">
        <v>2.9294547406776998</v>
      </c>
      <c r="T26" s="29">
        <v>5.2752951395075502</v>
      </c>
    </row>
    <row r="27" spans="9:20" x14ac:dyDescent="0.25">
      <c r="I27" s="28">
        <v>40755</v>
      </c>
      <c r="J27" s="4">
        <v>-2.0505679978494507</v>
      </c>
      <c r="K27" s="4">
        <v>3.9780772344275794</v>
      </c>
      <c r="L27" s="4">
        <v>1.9201742330870131</v>
      </c>
      <c r="Q27" s="60"/>
      <c r="R27" s="28">
        <v>43921</v>
      </c>
      <c r="S27" s="4">
        <v>4.5663179620603396</v>
      </c>
      <c r="T27" s="29">
        <v>3.2757300259813</v>
      </c>
    </row>
    <row r="28" spans="9:20" x14ac:dyDescent="0.25">
      <c r="I28" s="28">
        <v>40786</v>
      </c>
      <c r="J28" s="4">
        <v>-2.0384982444657918</v>
      </c>
      <c r="K28" s="4">
        <v>3.8946418185441978</v>
      </c>
      <c r="L28" s="4">
        <v>1.8886149776935479</v>
      </c>
      <c r="Q28" s="60"/>
      <c r="R28" s="28">
        <v>44012</v>
      </c>
      <c r="S28" s="4">
        <v>10.1840583016344</v>
      </c>
      <c r="T28" s="29">
        <v>-15.1511317999556</v>
      </c>
    </row>
    <row r="29" spans="9:20" x14ac:dyDescent="0.25">
      <c r="I29" s="28">
        <v>40816</v>
      </c>
      <c r="J29" s="4">
        <v>-1.8972720018063716</v>
      </c>
      <c r="K29" s="4">
        <v>3.8565469543575537</v>
      </c>
      <c r="L29" s="4">
        <v>1.9388747670539441</v>
      </c>
      <c r="Q29" s="60"/>
      <c r="R29" s="28">
        <v>44104</v>
      </c>
      <c r="S29" s="4">
        <v>12.140129631517601</v>
      </c>
      <c r="T29" s="29">
        <v>-16.823847235164799</v>
      </c>
    </row>
    <row r="30" spans="9:20" x14ac:dyDescent="0.25">
      <c r="I30" s="28">
        <v>40847</v>
      </c>
      <c r="J30" s="4">
        <v>-1.9151569397076962</v>
      </c>
      <c r="K30" s="4">
        <v>2.9534664029281066</v>
      </c>
      <c r="L30" s="4">
        <v>2.0261562801612509</v>
      </c>
      <c r="Q30" s="60"/>
      <c r="R30" s="28">
        <v>44196</v>
      </c>
      <c r="S30" s="4">
        <v>12.7174526350737</v>
      </c>
      <c r="T30" s="29">
        <v>-23.551752610206499</v>
      </c>
    </row>
    <row r="31" spans="9:20" x14ac:dyDescent="0.25">
      <c r="I31" s="28">
        <v>40877</v>
      </c>
      <c r="J31" s="4">
        <v>-2.2373633679527383</v>
      </c>
      <c r="K31" s="4">
        <v>2.9774083928632455</v>
      </c>
      <c r="L31" s="4">
        <v>1.6152682955236308</v>
      </c>
      <c r="Q31" s="60"/>
      <c r="R31" s="28">
        <v>44286</v>
      </c>
      <c r="S31" s="4">
        <v>12.1827810492758</v>
      </c>
      <c r="T31" s="29">
        <v>-25.620089394655199</v>
      </c>
    </row>
    <row r="32" spans="9:20" x14ac:dyDescent="0.25">
      <c r="I32" s="28">
        <v>40908</v>
      </c>
      <c r="J32" s="4">
        <v>-1.8058094551077208</v>
      </c>
      <c r="K32" s="4">
        <v>2.2979784961847161</v>
      </c>
      <c r="L32" s="4">
        <v>0.98864968281764387</v>
      </c>
      <c r="Q32" s="60"/>
      <c r="R32" s="28">
        <v>44377</v>
      </c>
      <c r="S32" s="4">
        <v>5.3727698201914897</v>
      </c>
      <c r="T32" s="29">
        <v>-5.5343908495440903</v>
      </c>
    </row>
    <row r="33" spans="9:20" x14ac:dyDescent="0.25">
      <c r="I33" s="28">
        <v>40939</v>
      </c>
      <c r="J33" s="4">
        <v>-1.570721102499395</v>
      </c>
      <c r="K33" s="4">
        <v>1.8320020602297982</v>
      </c>
      <c r="L33" s="4">
        <v>0.66983232697888084</v>
      </c>
      <c r="Q33" s="60"/>
      <c r="R33" s="28">
        <v>44469</v>
      </c>
      <c r="S33" s="4">
        <v>1.9786991202386099</v>
      </c>
      <c r="T33" s="29">
        <v>-4.5544096193044901</v>
      </c>
    </row>
    <row r="34" spans="9:20" x14ac:dyDescent="0.25">
      <c r="I34" s="28">
        <v>40968</v>
      </c>
      <c r="J34" s="4">
        <v>-1.8654244787493113</v>
      </c>
      <c r="K34" s="4">
        <v>1.7254935331717958</v>
      </c>
      <c r="L34" s="4">
        <v>0.4116214961578768</v>
      </c>
      <c r="Q34" s="60"/>
      <c r="R34" s="28">
        <v>44561</v>
      </c>
      <c r="S34" s="4">
        <v>-0.42899108938872299</v>
      </c>
      <c r="T34" s="29">
        <v>-0.15977867735109499</v>
      </c>
    </row>
    <row r="35" spans="9:20" x14ac:dyDescent="0.25">
      <c r="I35" s="28">
        <v>40999</v>
      </c>
      <c r="J35" s="4">
        <v>-2.0882688569986096</v>
      </c>
      <c r="K35" s="4">
        <v>1.0774605101309565</v>
      </c>
      <c r="L35" s="4">
        <v>0.13869173611305019</v>
      </c>
      <c r="Q35" s="60"/>
      <c r="R35" s="28">
        <v>44651</v>
      </c>
      <c r="S35" s="4">
        <v>-3.2763988377345701</v>
      </c>
      <c r="T35" s="29">
        <v>6.9150501133510298</v>
      </c>
    </row>
    <row r="36" spans="9:20" x14ac:dyDescent="0.25">
      <c r="I36" s="28">
        <v>41029</v>
      </c>
      <c r="J36" s="4">
        <v>-2.4050016640049243</v>
      </c>
      <c r="K36" s="4">
        <v>1.0066644334219221</v>
      </c>
      <c r="L36" s="4">
        <v>0.2783335680275778</v>
      </c>
      <c r="Q36" s="60"/>
      <c r="R36" s="28">
        <v>44742</v>
      </c>
      <c r="S36" s="4">
        <v>6.54</v>
      </c>
      <c r="T36" s="29">
        <v>0.56599999999999995</v>
      </c>
    </row>
    <row r="37" spans="9:20" x14ac:dyDescent="0.25">
      <c r="I37" s="28">
        <v>41060</v>
      </c>
      <c r="J37" s="4">
        <v>-1.9537864822189999</v>
      </c>
      <c r="K37" s="4">
        <v>0.74903536568939888</v>
      </c>
      <c r="L37" s="4">
        <v>-4.6898008890405851E-2</v>
      </c>
      <c r="Q37" s="60" t="s">
        <v>156</v>
      </c>
      <c r="R37" s="28">
        <v>43555</v>
      </c>
      <c r="S37" s="4">
        <v>-3.27800265592685</v>
      </c>
      <c r="T37" s="29">
        <v>12.975863953816299</v>
      </c>
    </row>
    <row r="38" spans="9:20" x14ac:dyDescent="0.25">
      <c r="I38" s="28">
        <v>41090</v>
      </c>
      <c r="J38" s="4">
        <v>-1.9437175108262372</v>
      </c>
      <c r="K38" s="4">
        <v>0.75189357658200784</v>
      </c>
      <c r="L38" s="4">
        <v>-0.66971935156336926</v>
      </c>
      <c r="Q38" s="60"/>
      <c r="R38" s="28">
        <v>43646</v>
      </c>
      <c r="S38" s="4">
        <v>-1.55935539417832</v>
      </c>
      <c r="T38" s="29">
        <v>13.7404554620509</v>
      </c>
    </row>
    <row r="39" spans="9:20" x14ac:dyDescent="0.25">
      <c r="I39" s="28">
        <v>41121</v>
      </c>
      <c r="J39" s="4">
        <v>-2.2914041711723288</v>
      </c>
      <c r="K39" s="4">
        <v>0.78304657373606812</v>
      </c>
      <c r="L39" s="4">
        <v>-0.50412860679910354</v>
      </c>
      <c r="Q39" s="60"/>
      <c r="R39" s="28">
        <v>43738</v>
      </c>
      <c r="S39" s="4">
        <v>-0.70709236439043199</v>
      </c>
      <c r="T39" s="29">
        <v>15.6930035252824</v>
      </c>
    </row>
    <row r="40" spans="9:20" x14ac:dyDescent="0.25">
      <c r="I40" s="28">
        <v>41152</v>
      </c>
      <c r="J40" s="4">
        <v>-2.6288786974770995</v>
      </c>
      <c r="K40" s="4">
        <v>0.76275325660586368</v>
      </c>
      <c r="L40" s="4">
        <v>-0.73795602421472539</v>
      </c>
      <c r="Q40" s="60"/>
      <c r="R40" s="28">
        <v>43830</v>
      </c>
      <c r="S40" s="4">
        <v>0.79438149482319598</v>
      </c>
      <c r="T40" s="29">
        <v>19.310666553991901</v>
      </c>
    </row>
    <row r="41" spans="9:20" x14ac:dyDescent="0.25">
      <c r="I41" s="28">
        <v>41182</v>
      </c>
      <c r="J41" s="4">
        <v>-2.8416300657786553</v>
      </c>
      <c r="K41" s="4">
        <v>0.66119447119385999</v>
      </c>
      <c r="L41" s="4">
        <v>-1.4132675023516561</v>
      </c>
      <c r="Q41" s="60"/>
      <c r="R41" s="28">
        <v>43921</v>
      </c>
      <c r="S41" s="4">
        <v>3.3300309017715399</v>
      </c>
      <c r="T41" s="29">
        <v>17.536463699504999</v>
      </c>
    </row>
    <row r="42" spans="9:20" x14ac:dyDescent="0.25">
      <c r="I42" s="28">
        <v>41213</v>
      </c>
      <c r="J42" s="4">
        <v>-2.8873426167031702</v>
      </c>
      <c r="K42" s="4">
        <v>1.2013029223286287</v>
      </c>
      <c r="L42" s="4">
        <v>-1.7149317850227441</v>
      </c>
      <c r="Q42" s="60"/>
      <c r="R42" s="28">
        <v>44012</v>
      </c>
      <c r="S42" s="4">
        <v>10.5689078120104</v>
      </c>
      <c r="T42" s="29">
        <v>-2.4010494854965998</v>
      </c>
    </row>
    <row r="43" spans="9:20" x14ac:dyDescent="0.25">
      <c r="I43" s="28">
        <v>41243</v>
      </c>
      <c r="J43" s="4">
        <v>-2.928904994114323</v>
      </c>
      <c r="K43" s="4">
        <v>1.2079598727889884</v>
      </c>
      <c r="L43" s="4">
        <v>-1.7093214688749914</v>
      </c>
      <c r="Q43" s="60"/>
      <c r="R43" s="28">
        <v>44104</v>
      </c>
      <c r="S43" s="4">
        <v>14.959657146048</v>
      </c>
      <c r="T43" s="29">
        <v>0.515912471932503</v>
      </c>
    </row>
    <row r="44" spans="9:20" x14ac:dyDescent="0.25">
      <c r="I44" s="28">
        <v>41274</v>
      </c>
      <c r="J44" s="4">
        <v>-2.8359450273957365</v>
      </c>
      <c r="K44" s="4">
        <v>1.2654171961497651</v>
      </c>
      <c r="L44" s="4">
        <v>-1.5544550543148961</v>
      </c>
      <c r="Q44" s="60"/>
      <c r="R44" s="28">
        <v>44196</v>
      </c>
      <c r="S44" s="4">
        <v>16.640744753018001</v>
      </c>
      <c r="T44" s="29">
        <v>-3.42201753547889</v>
      </c>
    </row>
    <row r="45" spans="9:20" x14ac:dyDescent="0.25">
      <c r="I45" s="28">
        <v>41305</v>
      </c>
      <c r="J45" s="4">
        <v>-3.1299162466587593</v>
      </c>
      <c r="K45" s="4">
        <v>1.4067102329089032</v>
      </c>
      <c r="L45" s="4">
        <v>-1.7492470312830632</v>
      </c>
      <c r="Q45" s="60"/>
      <c r="R45" s="28">
        <v>44286</v>
      </c>
      <c r="S45" s="4">
        <v>12.951231639634999</v>
      </c>
      <c r="T45" s="29">
        <v>-5.3024220728363503</v>
      </c>
    </row>
    <row r="46" spans="9:20" x14ac:dyDescent="0.25">
      <c r="I46" s="28">
        <v>41333</v>
      </c>
      <c r="J46" s="4">
        <v>-3.2841194513998806</v>
      </c>
      <c r="K46" s="4">
        <v>1.449023232611002</v>
      </c>
      <c r="L46" s="4">
        <v>-1.654992904837449</v>
      </c>
      <c r="Q46" s="60"/>
      <c r="R46" s="28">
        <v>44377</v>
      </c>
      <c r="S46" s="4">
        <v>5.7647481544778199</v>
      </c>
      <c r="T46" s="29">
        <v>15.594476928439001</v>
      </c>
    </row>
    <row r="47" spans="9:20" x14ac:dyDescent="0.25">
      <c r="I47" s="28">
        <v>41364</v>
      </c>
      <c r="J47" s="4">
        <v>-3.4708183924758385</v>
      </c>
      <c r="K47" s="4">
        <v>1.3394403422569034</v>
      </c>
      <c r="L47" s="4">
        <v>-1.5779371033956435</v>
      </c>
      <c r="Q47" s="60"/>
      <c r="R47" s="28">
        <v>44469</v>
      </c>
      <c r="S47" s="4">
        <v>1.8851438251250401</v>
      </c>
      <c r="T47" s="29">
        <v>11.7109959344935</v>
      </c>
    </row>
    <row r="48" spans="9:20" x14ac:dyDescent="0.25">
      <c r="I48" s="28">
        <v>41394</v>
      </c>
      <c r="J48" s="4">
        <v>-3.1688285922613191</v>
      </c>
      <c r="K48" s="4">
        <v>1.1978507353431089</v>
      </c>
      <c r="L48" s="4">
        <v>-2.1914365217062803</v>
      </c>
      <c r="Q48" s="60"/>
      <c r="R48" s="28">
        <v>44561</v>
      </c>
      <c r="S48" s="4">
        <v>-0.53090247443552796</v>
      </c>
      <c r="T48" s="29">
        <v>11.7689890402992</v>
      </c>
    </row>
    <row r="49" spans="9:20" x14ac:dyDescent="0.25">
      <c r="I49" s="28">
        <v>41425</v>
      </c>
      <c r="J49" s="4">
        <v>-3.5477328734896729</v>
      </c>
      <c r="K49" s="4">
        <v>1.0758134944363951</v>
      </c>
      <c r="L49" s="4">
        <v>-2.4692168360285427</v>
      </c>
      <c r="Q49" s="60"/>
      <c r="R49" s="28">
        <v>44651</v>
      </c>
      <c r="S49" s="4">
        <v>0.47541856662071402</v>
      </c>
      <c r="T49" s="29">
        <v>14.7898149063696</v>
      </c>
    </row>
    <row r="50" spans="9:20" x14ac:dyDescent="0.25">
      <c r="I50" s="28">
        <v>41455</v>
      </c>
      <c r="J50" s="4">
        <v>-3.5747293814774483</v>
      </c>
      <c r="K50" s="4">
        <v>0.88070959680455196</v>
      </c>
      <c r="L50" s="4">
        <v>-2.650689505867565</v>
      </c>
      <c r="Q50" s="60"/>
      <c r="R50" s="28">
        <v>44742</v>
      </c>
      <c r="S50" s="4">
        <v>8.1</v>
      </c>
      <c r="T50" s="29">
        <v>-9.59</v>
      </c>
    </row>
    <row r="51" spans="9:20" x14ac:dyDescent="0.25">
      <c r="I51" s="28">
        <v>41486</v>
      </c>
      <c r="J51" s="4">
        <v>-2.5720357258578019</v>
      </c>
      <c r="K51" s="4">
        <v>0.76559003830718453</v>
      </c>
      <c r="L51" s="4">
        <v>-3.0879486844039294</v>
      </c>
      <c r="Q51" s="24"/>
      <c r="R51" s="4"/>
      <c r="S51" s="4"/>
      <c r="T51" s="4"/>
    </row>
    <row r="52" spans="9:20" x14ac:dyDescent="0.25">
      <c r="I52" s="28">
        <v>41517</v>
      </c>
      <c r="J52" s="4">
        <v>-2.5190825084109969</v>
      </c>
      <c r="K52" s="4">
        <v>0.75263095500746058</v>
      </c>
      <c r="L52" s="4">
        <v>-3.1729920365724862</v>
      </c>
      <c r="Q52" s="24"/>
      <c r="R52" s="4"/>
      <c r="S52" s="4"/>
      <c r="T52" s="4"/>
    </row>
    <row r="53" spans="9:20" x14ac:dyDescent="0.25">
      <c r="I53" s="28">
        <v>41547</v>
      </c>
      <c r="J53" s="4">
        <v>-2.317856673995955</v>
      </c>
      <c r="K53" s="4">
        <v>0.78137020827746539</v>
      </c>
      <c r="L53" s="4">
        <v>-3.0427358885414257</v>
      </c>
      <c r="Q53" s="24"/>
      <c r="R53" s="4"/>
      <c r="S53" s="4"/>
      <c r="T53" s="4"/>
    </row>
    <row r="54" spans="9:20" x14ac:dyDescent="0.25">
      <c r="I54" s="28">
        <v>41578</v>
      </c>
      <c r="J54" s="4">
        <v>-3.1151305479308888</v>
      </c>
      <c r="K54" s="4">
        <v>0.94182231281976225</v>
      </c>
      <c r="L54" s="4">
        <v>-3.2186596388727451</v>
      </c>
      <c r="Q54" s="24"/>
      <c r="R54" s="4"/>
      <c r="S54" s="4"/>
      <c r="T54" s="4"/>
    </row>
    <row r="55" spans="9:20" x14ac:dyDescent="0.25">
      <c r="I55" s="28">
        <v>41608</v>
      </c>
      <c r="J55" s="4">
        <v>-3.2407954603882683</v>
      </c>
      <c r="K55" s="4">
        <v>0.89258068362363385</v>
      </c>
      <c r="L55" s="4">
        <v>-3.3832687126850391</v>
      </c>
      <c r="Q55" s="24"/>
      <c r="R55" s="4"/>
      <c r="S55" s="4"/>
      <c r="T55" s="4"/>
    </row>
    <row r="56" spans="9:20" x14ac:dyDescent="0.25">
      <c r="I56" s="28">
        <v>41639</v>
      </c>
      <c r="J56" s="4">
        <v>-3.035460183964267</v>
      </c>
      <c r="K56" s="4">
        <v>0.70855740282094182</v>
      </c>
      <c r="L56" s="4">
        <v>-3.1795909244298648</v>
      </c>
      <c r="Q56" s="24"/>
      <c r="R56" s="4"/>
      <c r="S56" s="4"/>
      <c r="T56" s="4"/>
    </row>
    <row r="57" spans="9:20" x14ac:dyDescent="0.25">
      <c r="I57" s="28">
        <v>41670</v>
      </c>
      <c r="J57" s="4">
        <v>-2.934039100922825</v>
      </c>
      <c r="K57" s="4">
        <v>0.52273109569627163</v>
      </c>
      <c r="L57" s="4">
        <v>-3.2378953298242252</v>
      </c>
      <c r="Q57" s="24"/>
      <c r="R57" s="4"/>
      <c r="S57" s="4"/>
      <c r="T57" s="4"/>
    </row>
    <row r="58" spans="9:20" x14ac:dyDescent="0.25">
      <c r="I58" s="28">
        <v>41698</v>
      </c>
      <c r="J58" s="4">
        <v>-2.5967075459698785</v>
      </c>
      <c r="K58" s="4">
        <v>0.55567218222216663</v>
      </c>
      <c r="L58" s="4">
        <v>-3.4933583171260829</v>
      </c>
      <c r="Q58" s="24"/>
      <c r="R58" s="4"/>
      <c r="S58" s="4"/>
      <c r="T58" s="4"/>
    </row>
    <row r="59" spans="9:20" x14ac:dyDescent="0.25">
      <c r="I59" s="28">
        <v>41729</v>
      </c>
      <c r="J59" s="4">
        <v>-1.9458352161996539</v>
      </c>
      <c r="K59" s="4">
        <v>0.56220852257351517</v>
      </c>
      <c r="L59" s="4">
        <v>-3.4884113220282176</v>
      </c>
      <c r="Q59" s="24"/>
      <c r="R59" s="4"/>
      <c r="S59" s="4"/>
      <c r="T59" s="4"/>
    </row>
    <row r="60" spans="9:20" x14ac:dyDescent="0.25">
      <c r="I60" s="28">
        <v>41759</v>
      </c>
      <c r="J60" s="4">
        <v>-2.0910951132693256</v>
      </c>
      <c r="K60" s="4">
        <v>0.67175739552189917</v>
      </c>
      <c r="L60" s="4">
        <v>-3.1377554677841202</v>
      </c>
      <c r="Q60" s="24"/>
      <c r="R60" s="4"/>
      <c r="S60" s="4"/>
      <c r="T60" s="4"/>
    </row>
    <row r="61" spans="9:20" x14ac:dyDescent="0.25">
      <c r="I61" s="28">
        <v>41790</v>
      </c>
      <c r="J61" s="4">
        <v>-2.1942536510372812</v>
      </c>
      <c r="K61" s="4">
        <v>-0.28611156554910755</v>
      </c>
      <c r="L61" s="4">
        <v>-2.9443945205200772</v>
      </c>
      <c r="Q61" s="24"/>
      <c r="R61" s="4"/>
      <c r="S61" s="4"/>
      <c r="T61" s="4"/>
    </row>
    <row r="62" spans="9:20" x14ac:dyDescent="0.25">
      <c r="I62" s="28">
        <v>41820</v>
      </c>
      <c r="J62" s="4">
        <v>-1.4776440973054084</v>
      </c>
      <c r="K62" s="4">
        <v>-0.3662280854380584</v>
      </c>
      <c r="L62" s="4">
        <v>-2.5198138293616945</v>
      </c>
      <c r="Q62" s="24"/>
      <c r="R62" s="4"/>
      <c r="S62" s="4"/>
      <c r="T62" s="4"/>
    </row>
    <row r="63" spans="9:20" x14ac:dyDescent="0.25">
      <c r="I63" s="28">
        <v>41851</v>
      </c>
      <c r="J63" s="4">
        <v>-1.6270403054753579</v>
      </c>
      <c r="K63" s="4">
        <v>-0.12954046409618947</v>
      </c>
      <c r="L63" s="4">
        <v>-2.5710605754106997</v>
      </c>
      <c r="Q63" s="24"/>
      <c r="R63" s="4"/>
      <c r="S63" s="4"/>
      <c r="T63" s="4"/>
    </row>
    <row r="64" spans="9:20" x14ac:dyDescent="0.25">
      <c r="I64" s="28">
        <v>41882</v>
      </c>
      <c r="J64" s="4">
        <v>-1.6133057582298993</v>
      </c>
      <c r="K64" s="4">
        <v>-4.7042737810698565E-2</v>
      </c>
      <c r="L64" s="4">
        <v>-2.4157096028429526</v>
      </c>
      <c r="Q64" s="24"/>
      <c r="R64" s="4"/>
      <c r="S64" s="4"/>
      <c r="T64" s="4"/>
    </row>
    <row r="65" spans="9:20" x14ac:dyDescent="0.25">
      <c r="I65" s="28">
        <v>41912</v>
      </c>
      <c r="J65" s="4">
        <v>-1.1113163220749511</v>
      </c>
      <c r="K65" s="4">
        <v>-0.15489093854708091</v>
      </c>
      <c r="L65" s="4">
        <v>-2.2785764488223004</v>
      </c>
      <c r="Q65" s="24"/>
      <c r="R65" s="4"/>
      <c r="S65" s="4"/>
      <c r="T65" s="4"/>
    </row>
    <row r="66" spans="9:20" x14ac:dyDescent="0.25">
      <c r="I66" s="28">
        <v>41943</v>
      </c>
      <c r="J66" s="4">
        <v>4.0898122602905929E-2</v>
      </c>
      <c r="K66" s="4">
        <v>-0.19710967784511979</v>
      </c>
      <c r="L66" s="4">
        <v>-2.0372313784383089</v>
      </c>
      <c r="Q66" s="24"/>
      <c r="R66" s="4"/>
      <c r="S66" s="4"/>
      <c r="T66" s="4"/>
    </row>
    <row r="67" spans="9:20" x14ac:dyDescent="0.25">
      <c r="I67" s="28">
        <v>41973</v>
      </c>
      <c r="J67" s="4">
        <v>2.4891321422981783E-2</v>
      </c>
      <c r="K67" s="4">
        <v>-0.23782971878357761</v>
      </c>
      <c r="L67" s="4">
        <v>-1.8179535171115035</v>
      </c>
      <c r="Q67" s="24"/>
      <c r="R67" s="4"/>
      <c r="S67" s="4"/>
      <c r="T67" s="4"/>
    </row>
    <row r="68" spans="9:20" x14ac:dyDescent="0.25">
      <c r="I68" s="28">
        <v>42004</v>
      </c>
      <c r="J68" s="4">
        <v>-0.53966485798129238</v>
      </c>
      <c r="K68" s="4">
        <v>-7.8650977245442455E-2</v>
      </c>
      <c r="L68" s="4">
        <v>-1.5426949852538119</v>
      </c>
      <c r="Q68" s="24"/>
      <c r="R68" s="4"/>
      <c r="S68" s="4"/>
      <c r="T68" s="4"/>
    </row>
    <row r="69" spans="9:20" x14ac:dyDescent="0.25">
      <c r="I69" s="28">
        <v>42035</v>
      </c>
      <c r="J69" s="4">
        <v>-0.37267615819031041</v>
      </c>
      <c r="K69" s="4">
        <v>4.0530515380199361E-2</v>
      </c>
      <c r="L69" s="4">
        <v>-1.5392951127639165</v>
      </c>
      <c r="Q69" s="24"/>
      <c r="R69" s="4"/>
      <c r="S69" s="4"/>
      <c r="T69" s="4"/>
    </row>
    <row r="70" spans="9:20" x14ac:dyDescent="0.25">
      <c r="I70" s="28">
        <v>42063</v>
      </c>
      <c r="J70" s="4">
        <v>-0.50158336720713681</v>
      </c>
      <c r="K70" s="4">
        <v>1.9887159853415604E-2</v>
      </c>
      <c r="L70" s="4">
        <v>-1.1251480559529958</v>
      </c>
      <c r="Q70" s="24"/>
      <c r="R70" s="4"/>
      <c r="S70" s="4"/>
      <c r="T70" s="4"/>
    </row>
    <row r="71" spans="9:20" x14ac:dyDescent="0.25">
      <c r="I71" s="28">
        <v>42094</v>
      </c>
      <c r="J71" s="4">
        <v>-0.16224474589270343</v>
      </c>
      <c r="K71" s="4">
        <v>0.13162983178243159</v>
      </c>
      <c r="L71" s="4">
        <v>-0.8268892705508013</v>
      </c>
      <c r="Q71" s="24"/>
      <c r="R71" s="4"/>
      <c r="S71" s="4"/>
      <c r="T71" s="4"/>
    </row>
    <row r="72" spans="9:20" x14ac:dyDescent="0.25">
      <c r="I72" s="28">
        <v>42124</v>
      </c>
      <c r="J72" s="4">
        <v>-6.9256294549158159E-2</v>
      </c>
      <c r="K72" s="4">
        <v>0.17690162290227018</v>
      </c>
      <c r="L72" s="4">
        <v>-0.76213146963782785</v>
      </c>
      <c r="Q72" s="24"/>
      <c r="R72" s="4"/>
      <c r="S72" s="4"/>
      <c r="T72" s="4"/>
    </row>
    <row r="73" spans="9:20" x14ac:dyDescent="0.25">
      <c r="I73" s="28">
        <v>42155</v>
      </c>
      <c r="J73" s="4">
        <v>0.52841802203800192</v>
      </c>
      <c r="K73" s="4">
        <v>1.3679260151574502</v>
      </c>
      <c r="L73" s="4">
        <v>-0.60105329323153489</v>
      </c>
      <c r="Q73" s="24"/>
      <c r="R73" s="4"/>
      <c r="S73" s="4"/>
      <c r="T73" s="4"/>
    </row>
    <row r="74" spans="9:20" x14ac:dyDescent="0.25">
      <c r="I74" s="28">
        <v>42185</v>
      </c>
      <c r="J74" s="4">
        <v>1.7905361758112637</v>
      </c>
      <c r="K74" s="4">
        <v>1.5550944759784135</v>
      </c>
      <c r="L74" s="4">
        <v>-0.50181265773941996</v>
      </c>
      <c r="Q74" s="24"/>
      <c r="R74" s="4"/>
      <c r="S74" s="4"/>
      <c r="T74" s="4"/>
    </row>
    <row r="75" spans="9:20" x14ac:dyDescent="0.25">
      <c r="I75" s="28">
        <v>42216</v>
      </c>
      <c r="J75" s="4">
        <v>1.9424304101115508</v>
      </c>
      <c r="K75" s="4">
        <v>1.6059123025610633</v>
      </c>
      <c r="L75" s="4">
        <v>-0.10429688154537375</v>
      </c>
      <c r="Q75" s="24"/>
      <c r="R75" s="4"/>
      <c r="S75" s="4"/>
      <c r="T75" s="4"/>
    </row>
    <row r="76" spans="9:20" x14ac:dyDescent="0.25">
      <c r="I76" s="28">
        <v>42247</v>
      </c>
      <c r="J76" s="4">
        <v>2.5456820853461348</v>
      </c>
      <c r="K76" s="4">
        <v>1.6173077348670351</v>
      </c>
      <c r="L76" s="4">
        <v>-2.8613255936149606E-2</v>
      </c>
      <c r="Q76" s="24"/>
      <c r="R76" s="4"/>
      <c r="S76" s="4"/>
      <c r="T76" s="4"/>
    </row>
    <row r="77" spans="9:20" x14ac:dyDescent="0.25">
      <c r="I77" s="28">
        <v>42277</v>
      </c>
      <c r="J77" s="4">
        <v>2.4926168861237441</v>
      </c>
      <c r="K77" s="4">
        <v>1.8403033989727868</v>
      </c>
      <c r="L77" s="4">
        <v>6.3837463384475157E-2</v>
      </c>
      <c r="Q77" s="24"/>
      <c r="R77" s="4"/>
      <c r="S77" s="4"/>
      <c r="T77" s="4"/>
    </row>
    <row r="78" spans="9:20" x14ac:dyDescent="0.25">
      <c r="I78" s="28">
        <v>42308</v>
      </c>
      <c r="J78" s="4">
        <v>2.7256117842522132</v>
      </c>
      <c r="K78" s="4">
        <v>2.04596107399313</v>
      </c>
      <c r="L78" s="4">
        <v>0.3619244823463319</v>
      </c>
      <c r="Q78" s="24"/>
      <c r="R78" s="4"/>
      <c r="S78" s="4"/>
      <c r="T78" s="4"/>
    </row>
    <row r="79" spans="9:20" x14ac:dyDescent="0.25">
      <c r="I79" s="28">
        <v>42338</v>
      </c>
      <c r="J79" s="4">
        <v>3.3891773483910148</v>
      </c>
      <c r="K79" s="4">
        <v>2.1296526097070112</v>
      </c>
      <c r="L79" s="4">
        <v>0.6541673795339209</v>
      </c>
      <c r="Q79" s="24"/>
      <c r="R79" s="4"/>
      <c r="S79" s="4"/>
      <c r="T79" s="4"/>
    </row>
    <row r="80" spans="9:20" x14ac:dyDescent="0.25">
      <c r="I80" s="28">
        <v>42369</v>
      </c>
      <c r="J80" s="4">
        <v>3.739158710013113</v>
      </c>
      <c r="K80" s="4">
        <v>2.0689299075991707</v>
      </c>
      <c r="L80" s="4">
        <v>0.57207428715546627</v>
      </c>
      <c r="Q80" s="24"/>
      <c r="R80" s="4"/>
      <c r="S80" s="4"/>
      <c r="T80" s="4"/>
    </row>
    <row r="81" spans="9:20" x14ac:dyDescent="0.25">
      <c r="I81" s="28">
        <v>42400</v>
      </c>
      <c r="J81" s="4">
        <v>3.8764259177308968</v>
      </c>
      <c r="K81" s="4">
        <v>2.0782486309210535</v>
      </c>
      <c r="L81" s="4">
        <v>1.1094332512082472</v>
      </c>
      <c r="Q81" s="24"/>
      <c r="R81" s="4"/>
      <c r="S81" s="4"/>
      <c r="T81" s="4"/>
    </row>
    <row r="82" spans="9:20" x14ac:dyDescent="0.25">
      <c r="I82" s="28">
        <v>42429</v>
      </c>
      <c r="J82" s="4">
        <v>4.8420737017891957</v>
      </c>
      <c r="K82" s="4">
        <v>2.3301879241975243</v>
      </c>
      <c r="L82" s="4">
        <v>1.4983763107881298</v>
      </c>
      <c r="Q82" s="24"/>
      <c r="R82" s="4"/>
      <c r="S82" s="4"/>
      <c r="T82" s="4"/>
    </row>
    <row r="83" spans="9:20" x14ac:dyDescent="0.25">
      <c r="I83" s="28">
        <v>42460</v>
      </c>
      <c r="J83" s="4">
        <v>4.9041077167422342</v>
      </c>
      <c r="K83" s="4">
        <v>2.2984425599870351</v>
      </c>
      <c r="L83" s="4">
        <v>1.3522995336937793</v>
      </c>
      <c r="Q83" s="24"/>
      <c r="R83" s="4"/>
      <c r="S83" s="4"/>
      <c r="T83" s="4"/>
    </row>
    <row r="84" spans="9:20" x14ac:dyDescent="0.25">
      <c r="I84" s="28">
        <v>42490</v>
      </c>
      <c r="J84" s="4">
        <v>5.0957978415912653</v>
      </c>
      <c r="K84" s="4">
        <v>2.3444841977795061</v>
      </c>
      <c r="L84" s="4">
        <v>1.5338849879154681</v>
      </c>
      <c r="Q84" s="24"/>
      <c r="R84" s="4"/>
      <c r="S84" s="4"/>
      <c r="T84" s="4"/>
    </row>
    <row r="85" spans="9:20" x14ac:dyDescent="0.25">
      <c r="I85" s="28">
        <v>42521</v>
      </c>
      <c r="J85" s="4">
        <v>4.246374475970649</v>
      </c>
      <c r="K85" s="4">
        <v>2.3279664922535748</v>
      </c>
      <c r="L85" s="4">
        <v>1.7779585116022956</v>
      </c>
      <c r="Q85" s="24"/>
      <c r="R85" s="4"/>
      <c r="S85" s="4"/>
      <c r="T85" s="4"/>
    </row>
    <row r="86" spans="9:20" x14ac:dyDescent="0.25">
      <c r="I86" s="28">
        <v>42551</v>
      </c>
      <c r="J86" s="4">
        <v>3.2431205715978351</v>
      </c>
      <c r="K86" s="4">
        <v>2.1183538622936204</v>
      </c>
      <c r="L86" s="4">
        <v>1.9064445593956592</v>
      </c>
      <c r="Q86" s="24"/>
      <c r="R86" s="4"/>
      <c r="S86" s="4"/>
      <c r="T86" s="4"/>
    </row>
    <row r="87" spans="9:20" x14ac:dyDescent="0.25">
      <c r="I87" s="28">
        <v>42582</v>
      </c>
      <c r="J87" s="4">
        <v>3.0429930803989258</v>
      </c>
      <c r="K87" s="4">
        <v>2.2439126026664535</v>
      </c>
      <c r="L87" s="4">
        <v>2.0591107673247677</v>
      </c>
      <c r="Q87" s="24"/>
      <c r="R87" s="4"/>
      <c r="S87" s="4"/>
      <c r="T87" s="4"/>
    </row>
    <row r="88" spans="9:20" x14ac:dyDescent="0.25">
      <c r="I88" s="28">
        <v>42613</v>
      </c>
      <c r="J88" s="4">
        <v>3.2970037370906757</v>
      </c>
      <c r="K88" s="4">
        <v>2.3128600166418378</v>
      </c>
      <c r="L88" s="4">
        <v>2.0527265663154992</v>
      </c>
      <c r="Q88" s="24"/>
      <c r="R88" s="4"/>
      <c r="S88" s="4"/>
      <c r="T88" s="4"/>
    </row>
    <row r="89" spans="9:20" x14ac:dyDescent="0.25">
      <c r="I89" s="28">
        <v>42643</v>
      </c>
      <c r="J89" s="4">
        <v>3.28618466386843</v>
      </c>
      <c r="K89" s="4">
        <v>2.4377857550936133</v>
      </c>
      <c r="L89" s="4">
        <v>2.0656830786963454</v>
      </c>
      <c r="Q89" s="24"/>
      <c r="R89" s="4"/>
      <c r="S89" s="4"/>
      <c r="T89" s="4"/>
    </row>
    <row r="90" spans="9:20" x14ac:dyDescent="0.25">
      <c r="I90" s="28">
        <v>42674</v>
      </c>
      <c r="J90" s="4">
        <v>3.4944431379360763</v>
      </c>
      <c r="K90" s="4">
        <v>2.2357448050714712</v>
      </c>
      <c r="L90" s="4">
        <v>2.1823029176711861</v>
      </c>
      <c r="Q90" s="24"/>
      <c r="R90" s="4"/>
      <c r="S90" s="4"/>
      <c r="T90" s="4"/>
    </row>
    <row r="91" spans="9:20" x14ac:dyDescent="0.25">
      <c r="I91" s="28">
        <v>42704</v>
      </c>
      <c r="J91" s="4">
        <v>3.5058326506786308</v>
      </c>
      <c r="K91" s="4">
        <v>2.5298577302965919</v>
      </c>
      <c r="L91" s="4">
        <v>2.1333142036505492</v>
      </c>
      <c r="Q91" s="24"/>
      <c r="R91" s="4"/>
      <c r="S91" s="4"/>
      <c r="T91" s="4"/>
    </row>
    <row r="92" spans="9:20" x14ac:dyDescent="0.25">
      <c r="I92" s="28">
        <v>42735</v>
      </c>
      <c r="J92" s="4">
        <v>3.9553709371439538</v>
      </c>
      <c r="K92" s="4">
        <v>2.6722781148295294</v>
      </c>
      <c r="L92" s="4">
        <v>2.3744419578888287</v>
      </c>
      <c r="Q92" s="24"/>
      <c r="R92" s="4"/>
      <c r="S92" s="4"/>
      <c r="T92" s="4"/>
    </row>
    <row r="93" spans="9:20" x14ac:dyDescent="0.25">
      <c r="I93" s="28">
        <v>42766</v>
      </c>
      <c r="J93" s="4">
        <v>4.5640649020905366</v>
      </c>
      <c r="K93" s="4">
        <v>2.6940595973208969</v>
      </c>
      <c r="L93" s="4">
        <v>2.3758064700374337</v>
      </c>
      <c r="Q93" s="24"/>
      <c r="R93" s="4"/>
      <c r="S93" s="4"/>
      <c r="T93" s="4"/>
    </row>
    <row r="94" spans="9:20" x14ac:dyDescent="0.25">
      <c r="I94" s="28">
        <v>42794</v>
      </c>
      <c r="J94" s="4">
        <v>4.2014541162826324</v>
      </c>
      <c r="K94" s="4">
        <v>2.7988196862201331</v>
      </c>
      <c r="L94" s="4">
        <v>2.0323820631506395</v>
      </c>
      <c r="Q94" s="24"/>
      <c r="R94" s="4"/>
      <c r="S94" s="4"/>
      <c r="T94" s="4"/>
    </row>
    <row r="95" spans="9:20" x14ac:dyDescent="0.25">
      <c r="I95" s="28">
        <v>42825</v>
      </c>
      <c r="J95" s="4">
        <v>4.5133582577103759</v>
      </c>
      <c r="K95" s="4">
        <v>2.9389325097687546</v>
      </c>
      <c r="L95" s="4">
        <v>2.4612031396592737</v>
      </c>
      <c r="Q95" s="24"/>
      <c r="R95" s="4"/>
      <c r="S95" s="4"/>
      <c r="T95" s="4"/>
    </row>
    <row r="96" spans="9:20" x14ac:dyDescent="0.25">
      <c r="I96" s="28">
        <v>42855</v>
      </c>
      <c r="J96" s="4">
        <v>4.6691821494399655</v>
      </c>
      <c r="K96" s="4">
        <v>3.0003110479697392</v>
      </c>
      <c r="L96" s="4">
        <v>2.5477025312039769</v>
      </c>
      <c r="Q96" s="24"/>
      <c r="R96" s="4"/>
      <c r="S96" s="4"/>
      <c r="T96" s="4"/>
    </row>
    <row r="97" spans="9:20" x14ac:dyDescent="0.25">
      <c r="I97" s="28">
        <v>42886</v>
      </c>
      <c r="J97" s="4">
        <v>6.2418336206856662</v>
      </c>
      <c r="K97" s="4">
        <v>2.8697291309796702</v>
      </c>
      <c r="L97" s="4">
        <v>2.5365993121436059</v>
      </c>
      <c r="Q97" s="24"/>
      <c r="R97" s="4"/>
      <c r="S97" s="4"/>
      <c r="T97" s="4"/>
    </row>
    <row r="98" spans="9:20" x14ac:dyDescent="0.25">
      <c r="I98" s="28">
        <v>42916</v>
      </c>
      <c r="J98" s="4">
        <v>5.9611488152813141</v>
      </c>
      <c r="K98" s="4">
        <v>3.2377761667364169</v>
      </c>
      <c r="L98" s="4">
        <v>2.0636529515394297</v>
      </c>
      <c r="Q98" s="24"/>
      <c r="R98" s="4"/>
      <c r="S98" s="4"/>
      <c r="T98" s="4"/>
    </row>
    <row r="99" spans="9:20" x14ac:dyDescent="0.25">
      <c r="I99" s="28">
        <v>42947</v>
      </c>
      <c r="J99" s="4">
        <v>6.7760881927468208</v>
      </c>
      <c r="K99" s="4">
        <v>3.0097506923621564</v>
      </c>
      <c r="L99" s="4">
        <v>2.3738245589431273</v>
      </c>
      <c r="Q99" s="24"/>
      <c r="R99" s="4"/>
      <c r="S99" s="4"/>
      <c r="T99" s="4"/>
    </row>
    <row r="100" spans="9:20" x14ac:dyDescent="0.25">
      <c r="I100" s="28">
        <v>42978</v>
      </c>
      <c r="J100" s="4">
        <v>6.7500866874319776</v>
      </c>
      <c r="K100" s="4">
        <v>3.2608054316791479</v>
      </c>
      <c r="L100" s="4">
        <v>2.4460809061083166</v>
      </c>
      <c r="Q100" s="24"/>
      <c r="R100" s="4"/>
      <c r="S100" s="4"/>
      <c r="T100" s="4"/>
    </row>
    <row r="101" spans="9:20" x14ac:dyDescent="0.25">
      <c r="I101" s="28">
        <v>43008</v>
      </c>
      <c r="J101" s="4">
        <v>6.8451625465416166</v>
      </c>
      <c r="K101" s="4">
        <v>3.2208627944406043</v>
      </c>
      <c r="L101" s="4">
        <v>2.525422406205835</v>
      </c>
      <c r="Q101" s="24"/>
      <c r="R101" s="4"/>
      <c r="S101" s="4"/>
      <c r="T101" s="4"/>
    </row>
    <row r="102" spans="9:20" x14ac:dyDescent="0.25">
      <c r="I102" s="28">
        <v>43039</v>
      </c>
      <c r="J102" s="4">
        <v>6.8053009850728818</v>
      </c>
      <c r="K102" s="4">
        <v>3.2654111583940271</v>
      </c>
      <c r="L102" s="4">
        <v>2.9165959250452955</v>
      </c>
      <c r="Q102" s="24"/>
      <c r="R102" s="4"/>
      <c r="S102" s="4"/>
      <c r="T102" s="4"/>
    </row>
    <row r="103" spans="9:20" x14ac:dyDescent="0.25">
      <c r="I103" s="28">
        <v>43069</v>
      </c>
      <c r="J103" s="4">
        <v>7.3641813050858262</v>
      </c>
      <c r="K103" s="4">
        <v>3.1293730570792544</v>
      </c>
      <c r="L103" s="4">
        <v>3.1565659390943024</v>
      </c>
      <c r="Q103" s="24"/>
      <c r="R103" s="4"/>
      <c r="S103" s="4"/>
      <c r="T103" s="4"/>
    </row>
    <row r="104" spans="9:20" x14ac:dyDescent="0.25">
      <c r="I104" s="28">
        <v>43100</v>
      </c>
      <c r="J104" s="4">
        <v>7.136719263421698</v>
      </c>
      <c r="K104" s="4">
        <v>3.2876116701958891</v>
      </c>
      <c r="L104" s="4">
        <v>3.1629653014204173</v>
      </c>
      <c r="Q104" s="24"/>
      <c r="R104" s="4"/>
      <c r="S104" s="4"/>
      <c r="T104" s="4"/>
    </row>
    <row r="105" spans="9:20" x14ac:dyDescent="0.25">
      <c r="I105" s="28">
        <v>43131</v>
      </c>
      <c r="J105" s="4">
        <v>7.3192539193432937</v>
      </c>
      <c r="K105" s="4">
        <v>3.1381911240617288</v>
      </c>
      <c r="L105" s="4">
        <v>3.4873517487395089</v>
      </c>
      <c r="Q105" s="24"/>
      <c r="R105" s="4"/>
      <c r="S105" s="4"/>
      <c r="T105" s="4"/>
    </row>
    <row r="106" spans="9:20" x14ac:dyDescent="0.25">
      <c r="I106" s="28">
        <v>43159</v>
      </c>
      <c r="J106" s="4">
        <v>7.4649000305006652</v>
      </c>
      <c r="K106" s="4">
        <v>2.8658475331387656</v>
      </c>
      <c r="L106" s="4">
        <v>3.2544384325219111</v>
      </c>
      <c r="Q106" s="24"/>
      <c r="R106" s="4"/>
      <c r="S106" s="4"/>
      <c r="T106" s="4"/>
    </row>
    <row r="107" spans="9:20" x14ac:dyDescent="0.25">
      <c r="I107" s="28">
        <v>43190</v>
      </c>
      <c r="J107" s="4">
        <v>7.180723465551675</v>
      </c>
      <c r="K107" s="4">
        <v>2.966121561716295</v>
      </c>
      <c r="L107" s="4">
        <v>3.3326961002773547</v>
      </c>
      <c r="Q107" s="24"/>
      <c r="R107" s="4"/>
      <c r="S107" s="4"/>
      <c r="T107" s="4"/>
    </row>
    <row r="108" spans="9:20" x14ac:dyDescent="0.25">
      <c r="I108" s="28">
        <v>43220</v>
      </c>
      <c r="J108" s="4">
        <v>7.4860733428274706</v>
      </c>
      <c r="K108" s="4">
        <v>2.8965922521468901</v>
      </c>
      <c r="L108" s="4">
        <v>3.3830111717940925</v>
      </c>
      <c r="Q108" s="24"/>
      <c r="R108" s="4"/>
      <c r="S108" s="4"/>
      <c r="T108" s="4"/>
    </row>
    <row r="109" spans="9:20" x14ac:dyDescent="0.25">
      <c r="I109" s="28">
        <v>43251</v>
      </c>
      <c r="J109" s="4">
        <v>7.2468143937923557</v>
      </c>
      <c r="K109" s="4">
        <v>3.042497389783394</v>
      </c>
      <c r="L109" s="4">
        <v>3.7447076495729092</v>
      </c>
      <c r="Q109" s="24"/>
      <c r="R109" s="4"/>
      <c r="S109" s="4"/>
      <c r="T109" s="4"/>
    </row>
    <row r="110" spans="9:20" x14ac:dyDescent="0.25">
      <c r="I110" s="28">
        <v>43281</v>
      </c>
      <c r="J110" s="4">
        <v>7.2107159683301392</v>
      </c>
      <c r="K110" s="4">
        <v>3.0701744236735662</v>
      </c>
      <c r="L110" s="4">
        <v>4.1759488974748349</v>
      </c>
      <c r="Q110" s="24"/>
      <c r="R110" s="4"/>
      <c r="S110" s="4"/>
      <c r="T110" s="4"/>
    </row>
    <row r="111" spans="9:20" x14ac:dyDescent="0.25">
      <c r="I111" s="28">
        <v>43312</v>
      </c>
      <c r="J111" s="4">
        <v>7.3304002149956249</v>
      </c>
      <c r="K111" s="4">
        <v>3.3890297082647791</v>
      </c>
      <c r="L111" s="4">
        <v>4.2078020484510592</v>
      </c>
      <c r="Q111" s="24"/>
      <c r="R111" s="4"/>
      <c r="S111" s="4"/>
      <c r="T111" s="4"/>
    </row>
    <row r="112" spans="9:20" x14ac:dyDescent="0.25">
      <c r="I112" s="28">
        <v>43343</v>
      </c>
      <c r="J112" s="4">
        <v>7.2229683838933134</v>
      </c>
      <c r="K112" s="4">
        <v>3.2127936424632519</v>
      </c>
      <c r="L112" s="4">
        <v>4.2533636279594056</v>
      </c>
      <c r="Q112" s="24"/>
      <c r="R112" s="4"/>
      <c r="S112" s="4"/>
      <c r="T112" s="4"/>
    </row>
    <row r="113" spans="9:20" x14ac:dyDescent="0.25">
      <c r="I113" s="28">
        <v>43373</v>
      </c>
      <c r="J113" s="4">
        <v>6.7922705500516933</v>
      </c>
      <c r="K113" s="4">
        <v>3.1834433133753892</v>
      </c>
      <c r="L113" s="4">
        <v>4.3832860999027057</v>
      </c>
      <c r="Q113" s="24"/>
      <c r="R113" s="4"/>
      <c r="S113" s="4"/>
      <c r="T113" s="4"/>
    </row>
    <row r="114" spans="9:20" x14ac:dyDescent="0.25">
      <c r="I114" s="28">
        <v>43404</v>
      </c>
      <c r="J114" s="4">
        <v>7.1295048624537616</v>
      </c>
      <c r="K114" s="4">
        <v>3.2626083793902305</v>
      </c>
      <c r="L114" s="4">
        <v>4.0051101316280535</v>
      </c>
      <c r="Q114" s="24"/>
      <c r="R114" s="4"/>
      <c r="S114" s="4"/>
      <c r="T114" s="4"/>
    </row>
    <row r="115" spans="9:20" x14ac:dyDescent="0.25">
      <c r="I115" s="28">
        <v>43434</v>
      </c>
      <c r="J115" s="4">
        <v>6.8187603963068666</v>
      </c>
      <c r="K115" s="4">
        <v>3.3074804258521606</v>
      </c>
      <c r="L115" s="4">
        <v>4.1136555542993891</v>
      </c>
      <c r="Q115" s="24"/>
      <c r="R115" s="4"/>
      <c r="S115" s="4"/>
      <c r="T115" s="4"/>
    </row>
    <row r="116" spans="9:20" x14ac:dyDescent="0.25">
      <c r="I116" s="28">
        <v>43465</v>
      </c>
      <c r="J116" s="4">
        <v>6.5736956941475855</v>
      </c>
      <c r="K116" s="4">
        <v>3.1859318850123497</v>
      </c>
      <c r="L116" s="4">
        <v>4.0646303466807643</v>
      </c>
      <c r="Q116" s="24"/>
      <c r="R116" s="4"/>
      <c r="S116" s="4"/>
      <c r="T116" s="4"/>
    </row>
    <row r="117" spans="9:20" x14ac:dyDescent="0.25">
      <c r="I117" s="28">
        <v>43496</v>
      </c>
      <c r="J117" s="4">
        <v>6.3112315587400269</v>
      </c>
      <c r="K117" s="4">
        <v>3.4520562570082625</v>
      </c>
      <c r="L117" s="4">
        <v>3.5476824758399861</v>
      </c>
      <c r="Q117" s="24"/>
      <c r="R117" s="4"/>
      <c r="S117" s="4"/>
      <c r="T117" s="4"/>
    </row>
    <row r="118" spans="9:20" x14ac:dyDescent="0.25">
      <c r="I118" s="28">
        <v>43524</v>
      </c>
      <c r="J118" s="4">
        <v>6.1918375229755629</v>
      </c>
      <c r="K118" s="4">
        <v>3.4713853250122328</v>
      </c>
      <c r="L118" s="4">
        <v>3.9480891006186791</v>
      </c>
      <c r="Q118" s="24"/>
      <c r="R118" s="4"/>
      <c r="S118" s="4"/>
      <c r="T118" s="4"/>
    </row>
    <row r="119" spans="9:20" x14ac:dyDescent="0.25">
      <c r="I119" s="28">
        <v>43555</v>
      </c>
      <c r="J119" s="4">
        <v>6.1661734553654535</v>
      </c>
      <c r="K119" s="4">
        <v>3.4436909105007851</v>
      </c>
      <c r="L119" s="4">
        <v>3.7399166621463253</v>
      </c>
      <c r="Q119" s="24"/>
      <c r="R119" s="4"/>
      <c r="S119" s="4"/>
      <c r="T119" s="4"/>
    </row>
    <row r="120" spans="9:20" x14ac:dyDescent="0.25">
      <c r="I120" s="28">
        <v>43585</v>
      </c>
      <c r="J120" s="4">
        <v>6.2353567180087666</v>
      </c>
      <c r="K120" s="4">
        <v>3.4699069181526987</v>
      </c>
      <c r="L120" s="4">
        <v>3.9939062222831279</v>
      </c>
      <c r="Q120" s="24"/>
      <c r="R120" s="4"/>
      <c r="S120" s="4"/>
      <c r="T120" s="4"/>
    </row>
    <row r="121" spans="9:20" x14ac:dyDescent="0.25">
      <c r="I121" s="28">
        <v>43616</v>
      </c>
      <c r="J121" s="4">
        <v>6.3479256839940268</v>
      </c>
      <c r="K121" s="4">
        <v>3.4152702556405679</v>
      </c>
      <c r="L121" s="4">
        <v>3.939115079434119</v>
      </c>
      <c r="Q121" s="24"/>
      <c r="R121" s="4"/>
      <c r="S121" s="4"/>
      <c r="T121" s="4"/>
    </row>
    <row r="122" spans="9:20" x14ac:dyDescent="0.25">
      <c r="I122" s="28">
        <v>43646</v>
      </c>
      <c r="J122" s="4">
        <v>6.3315679698204841</v>
      </c>
      <c r="K122" s="4">
        <v>3.3993254585255483</v>
      </c>
      <c r="L122" s="4">
        <v>3.9207852698064816</v>
      </c>
      <c r="Q122" s="24"/>
      <c r="R122" s="4"/>
      <c r="S122" s="4"/>
      <c r="T122" s="4"/>
    </row>
    <row r="123" spans="9:20" x14ac:dyDescent="0.25">
      <c r="I123" s="28">
        <v>43677</v>
      </c>
      <c r="J123" s="4">
        <v>6.3052395115944515</v>
      </c>
      <c r="K123" s="4">
        <v>3.4395908905593631</v>
      </c>
      <c r="L123" s="4">
        <v>3.9917073975991091</v>
      </c>
      <c r="Q123" s="24"/>
      <c r="R123" s="4"/>
      <c r="S123" s="4"/>
      <c r="T123" s="4"/>
    </row>
    <row r="124" spans="9:20" x14ac:dyDescent="0.25">
      <c r="I124" s="28">
        <v>43708</v>
      </c>
      <c r="J124" s="4">
        <v>6.1599465753440885</v>
      </c>
      <c r="K124" s="4">
        <v>3.5338530727311079</v>
      </c>
      <c r="L124" s="4">
        <v>4.184568506629982</v>
      </c>
      <c r="Q124" s="24"/>
      <c r="R124" s="4"/>
      <c r="S124" s="4"/>
      <c r="T124" s="4"/>
    </row>
    <row r="125" spans="9:20" x14ac:dyDescent="0.25">
      <c r="I125" s="28">
        <v>43738</v>
      </c>
      <c r="J125" s="4">
        <v>6.2657246053374971</v>
      </c>
      <c r="K125" s="4">
        <v>3.5407490030093136</v>
      </c>
      <c r="L125" s="4">
        <v>3.5881830922692259</v>
      </c>
      <c r="Q125" s="24"/>
      <c r="R125" s="4"/>
      <c r="S125" s="4"/>
      <c r="T125" s="4"/>
    </row>
    <row r="126" spans="9:20" x14ac:dyDescent="0.25">
      <c r="I126" s="28">
        <v>43769</v>
      </c>
      <c r="J126" s="4">
        <v>5.7557391205992348</v>
      </c>
      <c r="K126" s="4">
        <v>3.7194461532397582</v>
      </c>
      <c r="L126" s="4">
        <v>3.7851211971154708</v>
      </c>
      <c r="Q126" s="24"/>
      <c r="R126" s="4"/>
      <c r="S126" s="4"/>
      <c r="T126" s="4"/>
    </row>
    <row r="127" spans="9:20" x14ac:dyDescent="0.25">
      <c r="I127" s="28">
        <v>43799</v>
      </c>
      <c r="J127" s="4">
        <v>5.6898100158637277</v>
      </c>
      <c r="K127" s="4">
        <v>3.7041550758415198</v>
      </c>
      <c r="L127" s="4">
        <v>3.4208299459671521</v>
      </c>
      <c r="Q127" s="24"/>
      <c r="R127" s="4"/>
      <c r="S127" s="4"/>
      <c r="T127" s="4"/>
    </row>
    <row r="128" spans="9:20" x14ac:dyDescent="0.25">
      <c r="I128" s="28">
        <v>43830</v>
      </c>
      <c r="J128" s="4">
        <v>6.0871303312142633</v>
      </c>
      <c r="K128" s="4">
        <v>3.8739767070366193</v>
      </c>
      <c r="L128" s="4">
        <v>3.2091244763425841</v>
      </c>
      <c r="Q128" s="24"/>
      <c r="R128" s="4"/>
      <c r="S128" s="4"/>
      <c r="T128" s="4"/>
    </row>
    <row r="129" spans="9:20" x14ac:dyDescent="0.25">
      <c r="I129" s="28">
        <v>43861</v>
      </c>
      <c r="J129" s="4">
        <v>5.968053230911341</v>
      </c>
      <c r="K129" s="4">
        <v>4.102744137582115</v>
      </c>
      <c r="L129" s="4">
        <v>3.1871961324900111</v>
      </c>
      <c r="Q129" s="24"/>
      <c r="R129" s="4"/>
      <c r="S129" s="4"/>
      <c r="T129" s="4"/>
    </row>
    <row r="130" spans="9:20" x14ac:dyDescent="0.25">
      <c r="I130" s="28">
        <v>43890</v>
      </c>
      <c r="J130" s="4">
        <v>6.0493096329684581</v>
      </c>
      <c r="K130" s="4">
        <v>4.2709246679798696</v>
      </c>
      <c r="L130" s="4">
        <v>2.9734370589091119</v>
      </c>
      <c r="Q130" s="24"/>
      <c r="R130" s="4"/>
      <c r="S130" s="4"/>
      <c r="T130" s="4"/>
    </row>
    <row r="131" spans="9:20" x14ac:dyDescent="0.25">
      <c r="I131" s="28">
        <v>43921</v>
      </c>
      <c r="J131" s="4">
        <v>4.1179398674675571</v>
      </c>
      <c r="K131" s="4">
        <v>3.9792363891967053</v>
      </c>
      <c r="L131" s="4">
        <v>5.5281157625519439</v>
      </c>
      <c r="Q131" s="24"/>
      <c r="R131" s="4"/>
      <c r="S131" s="4"/>
      <c r="T131" s="4"/>
    </row>
    <row r="132" spans="9:20" x14ac:dyDescent="0.25">
      <c r="I132" s="28">
        <v>43951</v>
      </c>
      <c r="J132" s="4">
        <v>1.1982930891147214</v>
      </c>
      <c r="K132" s="4">
        <v>3.8737691652454442</v>
      </c>
      <c r="L132" s="4">
        <v>6.6605254833000282</v>
      </c>
      <c r="Q132" s="24"/>
      <c r="R132" s="4"/>
      <c r="S132" s="4"/>
      <c r="T132" s="4"/>
    </row>
    <row r="133" spans="9:20" x14ac:dyDescent="0.25">
      <c r="I133" s="28">
        <v>43982</v>
      </c>
      <c r="J133" s="4">
        <v>2.9760569379422286E-2</v>
      </c>
      <c r="K133" s="4">
        <v>4.2396948862406525</v>
      </c>
      <c r="L133" s="4">
        <v>7.3937290591858496</v>
      </c>
      <c r="Q133" s="24"/>
      <c r="R133" s="4"/>
      <c r="S133" s="4"/>
      <c r="T133" s="4"/>
    </row>
    <row r="134" spans="9:20" x14ac:dyDescent="0.25">
      <c r="I134" s="28">
        <v>44012</v>
      </c>
      <c r="J134" s="4">
        <v>0.55084237189371166</v>
      </c>
      <c r="K134" s="4">
        <v>4.1346533778953143</v>
      </c>
      <c r="L134" s="4">
        <v>7.141384325718092</v>
      </c>
      <c r="Q134" s="24"/>
      <c r="R134" s="4"/>
      <c r="S134" s="4"/>
      <c r="T134" s="4"/>
    </row>
    <row r="135" spans="9:20" x14ac:dyDescent="0.25">
      <c r="I135" s="28">
        <v>44043</v>
      </c>
      <c r="J135" s="4">
        <v>0.3284550461161162</v>
      </c>
      <c r="K135" s="4">
        <v>4.2061891445553501</v>
      </c>
      <c r="L135" s="4">
        <v>7.1098964298686562</v>
      </c>
      <c r="Q135" s="24"/>
      <c r="R135" s="4"/>
      <c r="S135" s="4"/>
      <c r="T135" s="4"/>
    </row>
    <row r="136" spans="9:20" x14ac:dyDescent="0.25">
      <c r="I136" s="28">
        <v>44074</v>
      </c>
      <c r="J136" s="4">
        <v>0.33052382277227732</v>
      </c>
      <c r="K136" s="4">
        <v>4.1334544934213291</v>
      </c>
      <c r="L136" s="4">
        <v>7.1716607860982995</v>
      </c>
      <c r="Q136" s="24"/>
      <c r="R136" s="4"/>
      <c r="S136" s="4"/>
      <c r="T136" s="4"/>
    </row>
    <row r="137" spans="9:20" x14ac:dyDescent="0.25">
      <c r="I137" s="28">
        <v>44104</v>
      </c>
      <c r="J137" s="4">
        <v>-4.8038990280119265E-2</v>
      </c>
      <c r="K137" s="4">
        <v>4.4947499883206454</v>
      </c>
      <c r="L137" s="4">
        <v>7.123982300574272</v>
      </c>
      <c r="Q137" s="24"/>
      <c r="R137" s="4"/>
      <c r="S137" s="4"/>
      <c r="T137" s="4"/>
    </row>
    <row r="138" spans="9:20" x14ac:dyDescent="0.25">
      <c r="I138" s="28">
        <v>44135</v>
      </c>
      <c r="J138" s="4">
        <v>-0.19201182758996627</v>
      </c>
      <c r="K138" s="4">
        <v>4.5523763141303686</v>
      </c>
      <c r="L138" s="4">
        <v>6.8444414364853268</v>
      </c>
      <c r="Q138" s="24"/>
      <c r="R138" s="4"/>
      <c r="S138" s="4"/>
      <c r="T138" s="4"/>
    </row>
    <row r="139" spans="9:20" x14ac:dyDescent="0.25">
      <c r="I139" s="28">
        <v>44165</v>
      </c>
      <c r="J139" s="4">
        <v>-1.0525823682358881</v>
      </c>
      <c r="K139" s="4">
        <v>4.6771454109308941</v>
      </c>
      <c r="L139" s="4">
        <v>6.9571321494128258</v>
      </c>
      <c r="Q139" s="24"/>
      <c r="R139" s="4"/>
      <c r="S139" s="4"/>
      <c r="T139" s="4"/>
    </row>
    <row r="140" spans="9:20" x14ac:dyDescent="0.25">
      <c r="I140" s="28">
        <v>44196</v>
      </c>
      <c r="J140" s="4">
        <v>-1.6792362965957763</v>
      </c>
      <c r="K140" s="4">
        <v>4.6693055266910921</v>
      </c>
      <c r="L140" s="4">
        <v>7.1317094734886677</v>
      </c>
      <c r="Q140" s="24"/>
      <c r="R140" s="4"/>
      <c r="S140" s="4"/>
      <c r="T140" s="4"/>
    </row>
    <row r="141" spans="9:20" x14ac:dyDescent="0.25">
      <c r="I141" s="28">
        <v>44227</v>
      </c>
      <c r="J141" s="4">
        <v>-2.7067803988343186</v>
      </c>
      <c r="K141" s="4">
        <v>4.5495329523776995</v>
      </c>
      <c r="L141" s="4">
        <v>6.934594457777532</v>
      </c>
      <c r="Q141" s="24"/>
      <c r="R141" s="4"/>
      <c r="S141" s="4"/>
      <c r="T141" s="4"/>
    </row>
    <row r="142" spans="9:20" x14ac:dyDescent="0.25">
      <c r="I142" s="28">
        <v>44255</v>
      </c>
      <c r="J142" s="4">
        <v>-2.9484335238806225</v>
      </c>
      <c r="K142" s="4">
        <v>4.5272692193496056</v>
      </c>
      <c r="L142" s="4">
        <v>7.0670949403379923</v>
      </c>
      <c r="Q142" s="24"/>
      <c r="R142" s="4"/>
      <c r="S142" s="4"/>
      <c r="T142" s="4"/>
    </row>
    <row r="143" spans="9:20" x14ac:dyDescent="0.25">
      <c r="I143" s="28">
        <v>44286</v>
      </c>
      <c r="J143" s="4">
        <v>-1.5811319340954255</v>
      </c>
      <c r="K143" s="4">
        <v>4.9648084862359498</v>
      </c>
      <c r="L143" s="4">
        <v>5.2580805171680289</v>
      </c>
      <c r="Q143" s="24"/>
      <c r="R143" s="4"/>
      <c r="S143" s="4"/>
      <c r="T143" s="4"/>
    </row>
    <row r="144" spans="9:20" x14ac:dyDescent="0.25">
      <c r="I144" s="28">
        <v>44316</v>
      </c>
      <c r="J144" s="4">
        <v>0.33806003014795749</v>
      </c>
      <c r="K144" s="4">
        <v>5.3582178953532456</v>
      </c>
      <c r="L144" s="4">
        <v>3.2017754443264934</v>
      </c>
      <c r="Q144" s="24"/>
      <c r="R144" s="4"/>
      <c r="S144" s="4"/>
      <c r="T144" s="4"/>
    </row>
    <row r="145" spans="9:20" x14ac:dyDescent="0.25">
      <c r="I145" s="28">
        <v>44347</v>
      </c>
      <c r="J145" s="4">
        <v>0.95950743012995776</v>
      </c>
      <c r="K145" s="4">
        <v>5.4013600315348631</v>
      </c>
      <c r="L145" s="4">
        <v>1.9640704816419108</v>
      </c>
      <c r="Q145" s="24"/>
      <c r="R145" s="4"/>
      <c r="S145" s="4"/>
      <c r="T145" s="4"/>
    </row>
    <row r="146" spans="9:20" x14ac:dyDescent="0.25">
      <c r="I146" s="28">
        <v>44377</v>
      </c>
      <c r="J146" s="4">
        <v>0.56072329106160446</v>
      </c>
      <c r="K146" s="4">
        <v>5.651216782019719</v>
      </c>
      <c r="L146" s="4">
        <v>1.8867274633959097</v>
      </c>
      <c r="Q146" s="24"/>
      <c r="R146" s="4"/>
      <c r="S146" s="4"/>
      <c r="T146" s="4"/>
    </row>
    <row r="147" spans="9:20" x14ac:dyDescent="0.25">
      <c r="I147" s="28">
        <v>44408</v>
      </c>
      <c r="J147" s="4">
        <v>0.34499895696844529</v>
      </c>
      <c r="K147" s="4">
        <v>5.7389513934514191</v>
      </c>
      <c r="L147" s="4">
        <v>1.7471943065741069</v>
      </c>
      <c r="Q147" s="24"/>
      <c r="R147" s="4"/>
      <c r="S147" s="4"/>
      <c r="T147" s="4"/>
    </row>
    <row r="148" spans="9:20" x14ac:dyDescent="0.25">
      <c r="I148" s="28">
        <v>44439</v>
      </c>
      <c r="J148" s="4">
        <v>0.16585132963424787</v>
      </c>
      <c r="K148" s="4">
        <v>5.7868691289315377</v>
      </c>
      <c r="L148" s="4">
        <v>1.5607351186086582</v>
      </c>
      <c r="Q148" s="24"/>
      <c r="R148" s="4"/>
      <c r="S148" s="4"/>
      <c r="T148" s="4"/>
    </row>
    <row r="149" spans="9:20" x14ac:dyDescent="0.25">
      <c r="I149" s="28">
        <v>44469</v>
      </c>
      <c r="J149" s="4">
        <v>0.46027831220112336</v>
      </c>
      <c r="K149" s="4">
        <v>5.5499338256532527</v>
      </c>
      <c r="L149" s="4">
        <v>2.1215418531781882</v>
      </c>
      <c r="Q149" s="24"/>
      <c r="R149" s="4"/>
      <c r="S149" s="4"/>
      <c r="T149" s="4"/>
    </row>
    <row r="150" spans="9:20" x14ac:dyDescent="0.25">
      <c r="I150" s="28">
        <v>44500</v>
      </c>
      <c r="J150" s="4">
        <v>0.41267508765243655</v>
      </c>
      <c r="K150" s="4">
        <v>5.5067947894230862</v>
      </c>
      <c r="L150" s="4">
        <v>2.5815376720377925</v>
      </c>
      <c r="Q150" s="24"/>
      <c r="R150" s="4"/>
      <c r="S150" s="4"/>
      <c r="T150" s="4"/>
    </row>
    <row r="151" spans="9:20" x14ac:dyDescent="0.25">
      <c r="I151" s="28">
        <v>44530</v>
      </c>
      <c r="J151" s="4">
        <v>1.7140665433350577</v>
      </c>
      <c r="K151" s="4">
        <v>5.4829671106672917</v>
      </c>
      <c r="L151" s="4">
        <v>2.8999450254197257</v>
      </c>
      <c r="Q151" s="24"/>
      <c r="R151" s="4"/>
      <c r="S151" s="4"/>
      <c r="T151" s="4"/>
    </row>
    <row r="152" spans="9:20" x14ac:dyDescent="0.25">
      <c r="I152" s="28">
        <v>44561</v>
      </c>
      <c r="J152" s="4">
        <v>1.5022502063753995</v>
      </c>
      <c r="K152" s="4">
        <v>5.4061127160441202</v>
      </c>
      <c r="L152" s="4">
        <v>4.3467059856390211</v>
      </c>
      <c r="Q152" s="24"/>
      <c r="R152" s="4"/>
      <c r="S152" s="4"/>
      <c r="T152" s="4"/>
    </row>
    <row r="153" spans="9:20" x14ac:dyDescent="0.25">
      <c r="I153" s="28">
        <v>44592</v>
      </c>
      <c r="J153" s="4">
        <v>2.184120927826072</v>
      </c>
      <c r="K153" s="4">
        <v>5.4710493426460394</v>
      </c>
      <c r="L153" s="4">
        <v>4.4073476427423097</v>
      </c>
      <c r="Q153" s="24"/>
      <c r="R153" s="4"/>
      <c r="S153" s="4"/>
      <c r="T153" s="4"/>
    </row>
    <row r="154" spans="9:20" x14ac:dyDescent="0.25">
      <c r="I154" s="28">
        <v>44620</v>
      </c>
      <c r="J154" s="4">
        <v>2.5503159161878397</v>
      </c>
      <c r="K154" s="4">
        <v>5.4321176897543344</v>
      </c>
      <c r="L154" s="4">
        <v>4.5149539863488242</v>
      </c>
      <c r="Q154" s="24"/>
      <c r="R154" s="4"/>
      <c r="S154" s="4"/>
      <c r="T154" s="4"/>
    </row>
    <row r="155" spans="9:20" x14ac:dyDescent="0.25">
      <c r="I155" s="28">
        <v>44651</v>
      </c>
      <c r="J155" s="4">
        <v>2.4898102184904625</v>
      </c>
      <c r="K155" s="4">
        <v>5.4215912271803335</v>
      </c>
      <c r="L155" s="4">
        <v>4.2173059534388102</v>
      </c>
      <c r="Q155" s="24"/>
      <c r="R155" s="4"/>
      <c r="S155" s="4"/>
      <c r="T155" s="4"/>
    </row>
    <row r="156" spans="9:20" x14ac:dyDescent="0.25">
      <c r="Q156" s="24"/>
      <c r="R156" s="4"/>
      <c r="S156" s="4"/>
      <c r="T156" s="4"/>
    </row>
    <row r="157" spans="9:20" x14ac:dyDescent="0.25">
      <c r="Q157" s="24"/>
      <c r="R157" s="4"/>
      <c r="S157" s="4"/>
      <c r="T157" s="4"/>
    </row>
    <row r="158" spans="9:20" x14ac:dyDescent="0.25">
      <c r="I158" s="43" t="s">
        <v>51</v>
      </c>
      <c r="Q158" s="24"/>
      <c r="R158" s="4"/>
      <c r="S158" s="4"/>
      <c r="T158" s="4"/>
    </row>
    <row r="159" spans="9:20" x14ac:dyDescent="0.25">
      <c r="J159" t="s">
        <v>155</v>
      </c>
      <c r="K159" t="s">
        <v>156</v>
      </c>
      <c r="L159" t="s">
        <v>63</v>
      </c>
      <c r="Q159" s="24"/>
      <c r="R159" s="4"/>
      <c r="S159" s="4"/>
      <c r="T159" s="4"/>
    </row>
    <row r="160" spans="9:20" x14ac:dyDescent="0.25">
      <c r="I160" t="s">
        <v>199</v>
      </c>
      <c r="J160" s="4">
        <v>-3.5747293814774501</v>
      </c>
      <c r="K160" s="4">
        <v>-0.36622808543805802</v>
      </c>
      <c r="L160" s="4">
        <v>-3.8178762527891799</v>
      </c>
      <c r="Q160" s="24"/>
      <c r="R160" s="4"/>
      <c r="S160" s="4"/>
      <c r="T160" s="4"/>
    </row>
    <row r="161" spans="9:20" x14ac:dyDescent="0.25">
      <c r="I161" s="27" t="s">
        <v>197</v>
      </c>
      <c r="J161" s="4">
        <v>-1.7741661654797349</v>
      </c>
      <c r="K161" s="4">
        <v>1.3776220695953125</v>
      </c>
      <c r="L161" s="4">
        <v>-1.1492993384145</v>
      </c>
      <c r="Q161" s="24"/>
      <c r="R161" s="4"/>
      <c r="S161" s="4"/>
      <c r="T161" s="4"/>
    </row>
    <row r="162" spans="9:20" x14ac:dyDescent="0.25">
      <c r="I162" t="s">
        <v>49</v>
      </c>
      <c r="J162" s="4">
        <v>0.24715318787518198</v>
      </c>
      <c r="K162" s="4">
        <v>2.9717649772897747</v>
      </c>
      <c r="L162" s="4">
        <v>1.2525744677282749</v>
      </c>
      <c r="Q162" s="24"/>
      <c r="R162" s="4"/>
      <c r="S162" s="4"/>
      <c r="T162" s="4"/>
    </row>
    <row r="163" spans="9:20" x14ac:dyDescent="0.25">
      <c r="I163" s="27" t="s">
        <v>198</v>
      </c>
      <c r="J163" s="4">
        <v>4.7988508137018897</v>
      </c>
      <c r="K163" s="4">
        <v>3.750887271795925</v>
      </c>
      <c r="L163" s="4">
        <v>2.5206874634661975</v>
      </c>
      <c r="Q163" s="24"/>
      <c r="R163" s="4"/>
      <c r="S163" s="4"/>
      <c r="T163" s="4"/>
    </row>
    <row r="164" spans="9:20" x14ac:dyDescent="0.25">
      <c r="I164" t="s">
        <v>200</v>
      </c>
      <c r="J164" s="4">
        <v>7.4860733428274697</v>
      </c>
      <c r="K164" s="4">
        <v>5.7868691289315404</v>
      </c>
      <c r="L164" s="4">
        <v>6.7019569356752102</v>
      </c>
      <c r="Q164" s="24"/>
      <c r="R164" s="4"/>
      <c r="S164" s="4"/>
      <c r="T164" s="4"/>
    </row>
    <row r="165" spans="9:20" x14ac:dyDescent="0.25">
      <c r="I165" t="s">
        <v>53</v>
      </c>
      <c r="J165" s="4">
        <v>6.0871303312142597</v>
      </c>
      <c r="K165" s="4">
        <v>3.8739767070366198</v>
      </c>
      <c r="L165" s="4">
        <v>2.6191281496823899</v>
      </c>
    </row>
    <row r="166" spans="9:20" x14ac:dyDescent="0.25">
      <c r="I166" t="s">
        <v>157</v>
      </c>
      <c r="J166" s="4">
        <v>2.4898102184904625</v>
      </c>
      <c r="K166" s="4">
        <v>5.4215912271803335</v>
      </c>
      <c r="L166" s="4">
        <v>4.2173059534388102</v>
      </c>
    </row>
  </sheetData>
  <mergeCells count="7">
    <mergeCell ref="Q23:Q36"/>
    <mergeCell ref="Q37:Q50"/>
    <mergeCell ref="Q3:U4"/>
    <mergeCell ref="I5:M5"/>
    <mergeCell ref="I3:M4"/>
    <mergeCell ref="Q5:U6"/>
    <mergeCell ref="Q9:Q22"/>
  </mergeCells>
  <hyperlinks>
    <hyperlink ref="A1" location="'Table of Contents'!A1" display="Back to ToC" xr:uid="{03AEF478-3844-49B8-80B6-BF9B7D498CEA}"/>
  </hyperlink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8A22F-292A-4B24-8A9F-B07A9C7FBB31}">
  <sheetPr>
    <tabColor rgb="FFC5D9F1"/>
  </sheetPr>
  <dimension ref="A1:S67"/>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85546875" bestFit="1" customWidth="1" outlineLevel="1"/>
    <col min="10" max="10" width="11.140625" customWidth="1" outlineLevel="1"/>
    <col min="11" max="12" width="10.42578125" bestFit="1" customWidth="1" outlineLevel="1"/>
    <col min="13" max="13" width="9.140625" outlineLevel="1"/>
    <col min="14" max="14" width="0.5703125" style="2" customWidth="1" outlineLevel="1"/>
    <col min="16" max="16" width="9.140625" outlineLevel="1"/>
    <col min="17" max="19" width="9.140625" customWidth="1" outlineLevel="1"/>
  </cols>
  <sheetData>
    <row r="1" spans="1:19" x14ac:dyDescent="0.25">
      <c r="A1" s="11" t="s">
        <v>48</v>
      </c>
    </row>
    <row r="3" spans="1:19" ht="15" customHeight="1" x14ac:dyDescent="0.25">
      <c r="I3" s="51" t="s">
        <v>227</v>
      </c>
      <c r="J3" s="51"/>
      <c r="K3" s="51"/>
      <c r="L3" s="51"/>
      <c r="P3" s="51" t="s">
        <v>229</v>
      </c>
      <c r="Q3" s="51"/>
      <c r="R3" s="51"/>
      <c r="S3" s="51"/>
    </row>
    <row r="4" spans="1:19" x14ac:dyDescent="0.25">
      <c r="I4" s="51"/>
      <c r="J4" s="51"/>
      <c r="K4" s="51"/>
      <c r="L4" s="51"/>
      <c r="P4" s="51"/>
      <c r="Q4" s="51"/>
      <c r="R4" s="51"/>
      <c r="S4" s="51"/>
    </row>
    <row r="5" spans="1:19" ht="13.5" customHeight="1" x14ac:dyDescent="0.25">
      <c r="I5" s="61" t="s">
        <v>228</v>
      </c>
      <c r="J5" s="61"/>
      <c r="K5" s="61"/>
      <c r="L5" s="61"/>
      <c r="P5" s="62" t="s">
        <v>158</v>
      </c>
      <c r="Q5" s="62"/>
      <c r="R5" s="62"/>
      <c r="S5" s="62"/>
    </row>
    <row r="7" spans="1:19" x14ac:dyDescent="0.25">
      <c r="J7" s="5" t="s">
        <v>160</v>
      </c>
      <c r="K7" s="5" t="s">
        <v>161</v>
      </c>
      <c r="L7" s="5"/>
      <c r="Q7" s="5" t="s">
        <v>57</v>
      </c>
      <c r="R7" s="5" t="s">
        <v>159</v>
      </c>
      <c r="S7" s="5"/>
    </row>
    <row r="8" spans="1:19" x14ac:dyDescent="0.25">
      <c r="I8" s="28">
        <v>42736</v>
      </c>
      <c r="J8" s="4">
        <v>0</v>
      </c>
      <c r="K8" s="4">
        <v>1</v>
      </c>
      <c r="L8" s="21"/>
      <c r="P8" t="s">
        <v>199</v>
      </c>
      <c r="Q8" s="4">
        <v>6.8587004820196709E-2</v>
      </c>
      <c r="R8" s="4">
        <v>0.30164593102262494</v>
      </c>
    </row>
    <row r="9" spans="1:19" x14ac:dyDescent="0.25">
      <c r="I9" s="28">
        <v>42767</v>
      </c>
      <c r="J9" s="4">
        <v>1</v>
      </c>
      <c r="K9" s="4">
        <v>0.91666666666666663</v>
      </c>
      <c r="L9" s="21"/>
      <c r="P9" t="s">
        <v>197</v>
      </c>
      <c r="Q9" s="4">
        <v>0.20332932274895218</v>
      </c>
      <c r="R9" s="4">
        <v>0.38416979273537805</v>
      </c>
    </row>
    <row r="10" spans="1:19" x14ac:dyDescent="0.25">
      <c r="I10" s="28">
        <v>42795</v>
      </c>
      <c r="J10" s="4">
        <v>0</v>
      </c>
      <c r="K10" s="4">
        <v>0.91666666666666663</v>
      </c>
      <c r="L10" s="21"/>
      <c r="P10" t="s">
        <v>49</v>
      </c>
      <c r="Q10" s="4">
        <v>0.23227067123074335</v>
      </c>
      <c r="R10" s="4">
        <v>0.60063733743398617</v>
      </c>
    </row>
    <row r="11" spans="1:19" x14ac:dyDescent="0.25">
      <c r="I11" s="28">
        <v>42826</v>
      </c>
      <c r="J11" s="4">
        <v>1</v>
      </c>
      <c r="K11" s="4">
        <v>0.91666666666666663</v>
      </c>
      <c r="L11" s="21"/>
      <c r="P11" t="s">
        <v>198</v>
      </c>
      <c r="Q11" s="4">
        <v>0.27956706339181603</v>
      </c>
      <c r="R11" s="4">
        <v>0.74297850081309191</v>
      </c>
    </row>
    <row r="12" spans="1:19" x14ac:dyDescent="0.25">
      <c r="I12" s="28">
        <v>42856</v>
      </c>
      <c r="J12" s="4">
        <v>0</v>
      </c>
      <c r="K12" s="4">
        <v>0.75</v>
      </c>
      <c r="L12" s="21"/>
      <c r="P12" t="s">
        <v>200</v>
      </c>
      <c r="Q12" s="4">
        <v>0.53015159905871578</v>
      </c>
      <c r="R12" s="4">
        <v>1.1200110507757011</v>
      </c>
    </row>
    <row r="13" spans="1:19" x14ac:dyDescent="0.25">
      <c r="I13" s="28">
        <v>42887</v>
      </c>
      <c r="J13" s="4">
        <v>1</v>
      </c>
      <c r="K13" s="4">
        <v>0.83333333333333337</v>
      </c>
      <c r="L13" s="21"/>
    </row>
    <row r="14" spans="1:19" x14ac:dyDescent="0.25">
      <c r="I14" s="28">
        <v>42917</v>
      </c>
      <c r="J14" s="4">
        <v>1</v>
      </c>
      <c r="K14" s="4">
        <v>0.75</v>
      </c>
      <c r="L14" s="21"/>
    </row>
    <row r="15" spans="1:19" x14ac:dyDescent="0.25">
      <c r="I15" s="28">
        <v>42948</v>
      </c>
      <c r="J15" s="4">
        <v>1</v>
      </c>
      <c r="K15" s="4">
        <v>0.83333333333333337</v>
      </c>
    </row>
    <row r="16" spans="1:19" x14ac:dyDescent="0.25">
      <c r="I16" s="28">
        <v>42979</v>
      </c>
      <c r="J16" s="4">
        <v>3</v>
      </c>
      <c r="K16" s="4">
        <v>1.0833333333333333</v>
      </c>
    </row>
    <row r="17" spans="9:11" x14ac:dyDescent="0.25">
      <c r="I17" s="28">
        <v>43009</v>
      </c>
      <c r="J17" s="4">
        <v>3</v>
      </c>
      <c r="K17" s="4">
        <v>1.1666666666666667</v>
      </c>
    </row>
    <row r="18" spans="9:11" x14ac:dyDescent="0.25">
      <c r="I18" s="28">
        <v>43040</v>
      </c>
      <c r="J18" s="4">
        <v>2</v>
      </c>
      <c r="K18" s="4">
        <v>1.25</v>
      </c>
    </row>
    <row r="19" spans="9:11" x14ac:dyDescent="0.25">
      <c r="I19" s="28">
        <v>43070</v>
      </c>
      <c r="J19" s="4">
        <v>2</v>
      </c>
      <c r="K19" s="4">
        <v>1.25</v>
      </c>
    </row>
    <row r="20" spans="9:11" x14ac:dyDescent="0.25">
      <c r="I20" s="28">
        <v>43101</v>
      </c>
      <c r="J20" s="4">
        <v>5</v>
      </c>
      <c r="K20" s="4">
        <v>1.6666666666666667</v>
      </c>
    </row>
    <row r="21" spans="9:11" x14ac:dyDescent="0.25">
      <c r="I21" s="28">
        <v>43132</v>
      </c>
      <c r="J21" s="4">
        <v>3</v>
      </c>
      <c r="K21" s="4">
        <v>1.8333333333333333</v>
      </c>
    </row>
    <row r="22" spans="9:11" x14ac:dyDescent="0.25">
      <c r="I22" s="28">
        <v>43160</v>
      </c>
      <c r="J22" s="4">
        <v>3</v>
      </c>
      <c r="K22" s="4">
        <v>2.0833333333333335</v>
      </c>
    </row>
    <row r="23" spans="9:11" x14ac:dyDescent="0.25">
      <c r="I23" s="28">
        <v>43191</v>
      </c>
      <c r="J23" s="4">
        <v>1</v>
      </c>
      <c r="K23" s="4">
        <v>2.0833333333333335</v>
      </c>
    </row>
    <row r="24" spans="9:11" x14ac:dyDescent="0.25">
      <c r="I24" s="28">
        <v>43221</v>
      </c>
      <c r="J24" s="4">
        <v>4</v>
      </c>
      <c r="K24" s="4">
        <v>2.4166666666666665</v>
      </c>
    </row>
    <row r="25" spans="9:11" x14ac:dyDescent="0.25">
      <c r="I25" s="28">
        <v>43252</v>
      </c>
      <c r="J25" s="4">
        <v>4</v>
      </c>
      <c r="K25" s="4">
        <v>2.6666666666666665</v>
      </c>
    </row>
    <row r="26" spans="9:11" x14ac:dyDescent="0.25">
      <c r="I26" s="28">
        <v>43282</v>
      </c>
      <c r="J26" s="4">
        <v>2</v>
      </c>
      <c r="K26" s="4">
        <v>2.75</v>
      </c>
    </row>
    <row r="27" spans="9:11" x14ac:dyDescent="0.25">
      <c r="I27" s="28">
        <v>43313</v>
      </c>
      <c r="J27" s="4">
        <v>2</v>
      </c>
      <c r="K27" s="4">
        <v>2.8333333333333335</v>
      </c>
    </row>
    <row r="28" spans="9:11" x14ac:dyDescent="0.25">
      <c r="I28" s="28">
        <v>43344</v>
      </c>
      <c r="J28" s="4">
        <v>2</v>
      </c>
      <c r="K28" s="4">
        <v>2.75</v>
      </c>
    </row>
    <row r="29" spans="9:11" x14ac:dyDescent="0.25">
      <c r="I29" s="28">
        <v>43374</v>
      </c>
      <c r="J29" s="4">
        <v>5</v>
      </c>
      <c r="K29" s="4">
        <v>2.9166666666666665</v>
      </c>
    </row>
    <row r="30" spans="9:11" x14ac:dyDescent="0.25">
      <c r="I30" s="28">
        <v>43405</v>
      </c>
      <c r="J30" s="4">
        <v>3</v>
      </c>
      <c r="K30" s="4">
        <v>3</v>
      </c>
    </row>
    <row r="31" spans="9:11" x14ac:dyDescent="0.25">
      <c r="I31" s="28">
        <v>43435</v>
      </c>
      <c r="J31" s="4">
        <v>6</v>
      </c>
      <c r="K31" s="4">
        <v>3.3333333333333335</v>
      </c>
    </row>
    <row r="32" spans="9:11" x14ac:dyDescent="0.25">
      <c r="I32" s="28">
        <v>43466</v>
      </c>
      <c r="J32" s="4">
        <v>3</v>
      </c>
      <c r="K32" s="4">
        <v>3.1666666666666665</v>
      </c>
    </row>
    <row r="33" spans="9:11" x14ac:dyDescent="0.25">
      <c r="I33" s="28">
        <v>43497</v>
      </c>
      <c r="J33" s="4">
        <v>5</v>
      </c>
      <c r="K33" s="4">
        <v>3.3333333333333335</v>
      </c>
    </row>
    <row r="34" spans="9:11" x14ac:dyDescent="0.25">
      <c r="I34" s="28">
        <v>43525</v>
      </c>
      <c r="J34" s="4">
        <v>7</v>
      </c>
      <c r="K34" s="4">
        <v>3.6666666666666665</v>
      </c>
    </row>
    <row r="35" spans="9:11" x14ac:dyDescent="0.25">
      <c r="I35" s="28">
        <v>43556</v>
      </c>
      <c r="J35" s="4">
        <v>2</v>
      </c>
      <c r="K35" s="4">
        <v>3.75</v>
      </c>
    </row>
    <row r="36" spans="9:11" x14ac:dyDescent="0.25">
      <c r="I36" s="28">
        <v>43586</v>
      </c>
      <c r="J36" s="4">
        <v>6</v>
      </c>
      <c r="K36" s="4">
        <v>3.9166666666666665</v>
      </c>
    </row>
    <row r="37" spans="9:11" x14ac:dyDescent="0.25">
      <c r="I37" s="28">
        <v>43617</v>
      </c>
      <c r="J37" s="4">
        <v>2</v>
      </c>
      <c r="K37" s="4">
        <v>3.75</v>
      </c>
    </row>
    <row r="38" spans="9:11" x14ac:dyDescent="0.25">
      <c r="I38" s="28">
        <v>43647</v>
      </c>
      <c r="J38" s="4">
        <v>5</v>
      </c>
      <c r="K38" s="4">
        <v>4</v>
      </c>
    </row>
    <row r="39" spans="9:11" x14ac:dyDescent="0.25">
      <c r="I39" s="28">
        <v>43678</v>
      </c>
      <c r="J39" s="4">
        <v>2</v>
      </c>
      <c r="K39" s="4">
        <v>4</v>
      </c>
    </row>
    <row r="40" spans="9:11" x14ac:dyDescent="0.25">
      <c r="I40" s="28">
        <v>43709</v>
      </c>
      <c r="J40" s="4">
        <v>4</v>
      </c>
      <c r="K40" s="4">
        <v>4.166666666666667</v>
      </c>
    </row>
    <row r="41" spans="9:11" x14ac:dyDescent="0.25">
      <c r="I41" s="28">
        <v>43739</v>
      </c>
      <c r="J41" s="4">
        <v>6</v>
      </c>
      <c r="K41" s="4">
        <v>4.25</v>
      </c>
    </row>
    <row r="42" spans="9:11" x14ac:dyDescent="0.25">
      <c r="I42" s="28">
        <v>43770</v>
      </c>
      <c r="J42" s="4">
        <v>5</v>
      </c>
      <c r="K42" s="4">
        <v>4.416666666666667</v>
      </c>
    </row>
    <row r="43" spans="9:11" x14ac:dyDescent="0.25">
      <c r="I43" s="28">
        <v>43800</v>
      </c>
      <c r="J43" s="4">
        <v>5</v>
      </c>
      <c r="K43" s="4">
        <v>4.333333333333333</v>
      </c>
    </row>
    <row r="44" spans="9:11" x14ac:dyDescent="0.25">
      <c r="I44" s="28">
        <v>43831</v>
      </c>
      <c r="J44" s="4">
        <v>3</v>
      </c>
      <c r="K44" s="4">
        <v>4.333333333333333</v>
      </c>
    </row>
    <row r="45" spans="9:11" x14ac:dyDescent="0.25">
      <c r="I45" s="28">
        <v>43862</v>
      </c>
      <c r="J45" s="4">
        <v>5</v>
      </c>
      <c r="K45" s="4">
        <v>4.333333333333333</v>
      </c>
    </row>
    <row r="46" spans="9:11" x14ac:dyDescent="0.25">
      <c r="I46" s="28">
        <v>43891</v>
      </c>
      <c r="J46" s="4">
        <v>7</v>
      </c>
      <c r="K46" s="4">
        <v>4.333333333333333</v>
      </c>
    </row>
    <row r="47" spans="9:11" x14ac:dyDescent="0.25">
      <c r="I47" s="28">
        <v>43922</v>
      </c>
      <c r="J47" s="4">
        <v>6</v>
      </c>
      <c r="K47" s="4">
        <v>4.666666666666667</v>
      </c>
    </row>
    <row r="48" spans="9:11" x14ac:dyDescent="0.25">
      <c r="I48" s="28">
        <v>43952</v>
      </c>
      <c r="J48" s="4">
        <v>5</v>
      </c>
      <c r="K48" s="4">
        <v>4.583333333333333</v>
      </c>
    </row>
    <row r="49" spans="9:11" x14ac:dyDescent="0.25">
      <c r="I49" s="28">
        <v>43983</v>
      </c>
      <c r="J49" s="4">
        <v>5</v>
      </c>
      <c r="K49" s="4">
        <v>4.833333333333333</v>
      </c>
    </row>
    <row r="50" spans="9:11" x14ac:dyDescent="0.25">
      <c r="I50" s="28">
        <v>44013</v>
      </c>
      <c r="J50" s="4">
        <v>11</v>
      </c>
      <c r="K50" s="4">
        <v>5.333333333333333</v>
      </c>
    </row>
    <row r="51" spans="9:11" x14ac:dyDescent="0.25">
      <c r="I51" s="28">
        <v>44044</v>
      </c>
      <c r="J51" s="4">
        <v>10</v>
      </c>
      <c r="K51" s="4">
        <v>6</v>
      </c>
    </row>
    <row r="52" spans="9:11" x14ac:dyDescent="0.25">
      <c r="I52" s="28">
        <v>44075</v>
      </c>
      <c r="J52" s="4">
        <v>3</v>
      </c>
      <c r="K52" s="4">
        <v>5.916666666666667</v>
      </c>
    </row>
    <row r="53" spans="9:11" x14ac:dyDescent="0.25">
      <c r="I53" s="28">
        <v>44105</v>
      </c>
      <c r="J53" s="4">
        <v>7</v>
      </c>
      <c r="K53" s="4">
        <v>6</v>
      </c>
    </row>
    <row r="54" spans="9:11" x14ac:dyDescent="0.25">
      <c r="I54" s="28">
        <v>44136</v>
      </c>
      <c r="J54" s="4">
        <v>5</v>
      </c>
      <c r="K54" s="4">
        <v>6</v>
      </c>
    </row>
    <row r="55" spans="9:11" x14ac:dyDescent="0.25">
      <c r="I55" s="28">
        <v>44166</v>
      </c>
      <c r="J55" s="4">
        <v>11</v>
      </c>
      <c r="K55" s="4">
        <v>6.5</v>
      </c>
    </row>
    <row r="56" spans="9:11" x14ac:dyDescent="0.25">
      <c r="I56" s="28">
        <v>44197</v>
      </c>
      <c r="J56" s="4">
        <v>6</v>
      </c>
      <c r="K56" s="4">
        <v>6.75</v>
      </c>
    </row>
    <row r="57" spans="9:11" x14ac:dyDescent="0.25">
      <c r="I57" s="28">
        <v>44228</v>
      </c>
      <c r="J57" s="4">
        <v>7</v>
      </c>
      <c r="K57" s="4">
        <v>6.916666666666667</v>
      </c>
    </row>
    <row r="58" spans="9:11" x14ac:dyDescent="0.25">
      <c r="I58" s="28">
        <v>44256</v>
      </c>
      <c r="J58" s="4">
        <v>10</v>
      </c>
      <c r="K58" s="4">
        <v>7.166666666666667</v>
      </c>
    </row>
    <row r="59" spans="9:11" x14ac:dyDescent="0.25">
      <c r="I59" s="28">
        <v>44287</v>
      </c>
      <c r="J59" s="4">
        <v>2</v>
      </c>
      <c r="K59" s="4">
        <v>6.833333333333333</v>
      </c>
    </row>
    <row r="60" spans="9:11" x14ac:dyDescent="0.25">
      <c r="I60" s="28">
        <v>44317</v>
      </c>
      <c r="J60" s="4">
        <v>7</v>
      </c>
      <c r="K60" s="4">
        <v>7</v>
      </c>
    </row>
    <row r="61" spans="9:11" x14ac:dyDescent="0.25">
      <c r="I61" s="28">
        <v>44348</v>
      </c>
      <c r="J61" s="4">
        <v>3</v>
      </c>
      <c r="K61" s="4">
        <v>6.833333333333333</v>
      </c>
    </row>
    <row r="62" spans="9:11" x14ac:dyDescent="0.25">
      <c r="I62" s="28">
        <v>44378</v>
      </c>
      <c r="J62" s="4">
        <v>4</v>
      </c>
      <c r="K62" s="4">
        <v>6.25</v>
      </c>
    </row>
    <row r="63" spans="9:11" x14ac:dyDescent="0.25">
      <c r="I63" s="28">
        <v>44409</v>
      </c>
      <c r="J63" s="4">
        <v>6</v>
      </c>
      <c r="K63" s="4">
        <v>5.916666666666667</v>
      </c>
    </row>
    <row r="64" spans="9:11" x14ac:dyDescent="0.25">
      <c r="I64" s="28">
        <v>44440</v>
      </c>
      <c r="J64" s="4">
        <v>4</v>
      </c>
      <c r="K64" s="4">
        <v>6</v>
      </c>
    </row>
    <row r="65" spans="9:11" x14ac:dyDescent="0.25">
      <c r="I65" s="28">
        <v>44470</v>
      </c>
      <c r="J65" s="4">
        <v>7</v>
      </c>
      <c r="K65" s="4">
        <v>6</v>
      </c>
    </row>
    <row r="66" spans="9:11" x14ac:dyDescent="0.25">
      <c r="I66" s="28">
        <v>44501</v>
      </c>
      <c r="J66" s="4">
        <v>6</v>
      </c>
      <c r="K66" s="4">
        <v>6.083333333333333</v>
      </c>
    </row>
    <row r="67" spans="9:11" x14ac:dyDescent="0.25">
      <c r="I67" s="28">
        <v>44531</v>
      </c>
      <c r="J67" s="4">
        <v>2</v>
      </c>
      <c r="K67" s="4">
        <v>5.333333333333333</v>
      </c>
    </row>
  </sheetData>
  <mergeCells count="4">
    <mergeCell ref="I3:L4"/>
    <mergeCell ref="I5:L5"/>
    <mergeCell ref="P3:S4"/>
    <mergeCell ref="P5:S5"/>
  </mergeCells>
  <hyperlinks>
    <hyperlink ref="A1" location="'Table of Contents'!A1" display="Back to ToC" xr:uid="{E8B9FE10-242B-4410-B6CF-5BB13698472C}"/>
  </hyperlink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FA399-61B2-4A8E-8649-0F81317B1BFC}">
  <sheetPr>
    <tabColor rgb="FFC5D9F1"/>
  </sheetPr>
  <dimension ref="A1:U233"/>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5703125" bestFit="1" customWidth="1" outlineLevel="1"/>
    <col min="10" max="14" width="9.140625" outlineLevel="1"/>
    <col min="15" max="15" width="0.5703125" style="2" customWidth="1" outlineLevel="1"/>
    <col min="17" max="17" width="10.5703125" bestFit="1" customWidth="1" outlineLevel="1"/>
    <col min="18" max="21" width="9.140625" outlineLevel="1"/>
  </cols>
  <sheetData>
    <row r="1" spans="1:21" x14ac:dyDescent="0.25">
      <c r="A1" s="11" t="s">
        <v>48</v>
      </c>
    </row>
    <row r="3" spans="1:21" ht="14.45" customHeight="1" x14ac:dyDescent="0.25">
      <c r="I3" s="51" t="s">
        <v>162</v>
      </c>
      <c r="J3" s="51"/>
      <c r="K3" s="51"/>
      <c r="L3" s="51"/>
      <c r="M3" s="51"/>
      <c r="Q3" s="51" t="s">
        <v>232</v>
      </c>
      <c r="R3" s="51"/>
      <c r="S3" s="51"/>
      <c r="T3" s="51"/>
      <c r="U3" s="51"/>
    </row>
    <row r="4" spans="1:21" x14ac:dyDescent="0.25">
      <c r="I4" s="51"/>
      <c r="J4" s="51"/>
      <c r="K4" s="51"/>
      <c r="L4" s="51"/>
      <c r="M4" s="51"/>
      <c r="Q4" s="51"/>
      <c r="R4" s="51"/>
      <c r="S4" s="51"/>
      <c r="T4" s="51"/>
      <c r="U4" s="51"/>
    </row>
    <row r="5" spans="1:21" x14ac:dyDescent="0.25">
      <c r="I5" s="54" t="s">
        <v>231</v>
      </c>
      <c r="J5" s="54"/>
      <c r="K5" s="54"/>
      <c r="L5" s="54"/>
      <c r="M5" s="54"/>
      <c r="Q5" s="52" t="s">
        <v>163</v>
      </c>
      <c r="R5" s="52"/>
      <c r="S5" s="52"/>
      <c r="T5" s="52"/>
      <c r="U5" s="52"/>
    </row>
    <row r="6" spans="1:21" x14ac:dyDescent="0.25">
      <c r="I6" s="54"/>
      <c r="J6" s="54"/>
      <c r="K6" s="54"/>
      <c r="L6" s="54"/>
      <c r="M6" s="54"/>
    </row>
    <row r="7" spans="1:21" ht="15" customHeight="1" x14ac:dyDescent="0.25">
      <c r="I7" s="4"/>
      <c r="J7" s="63"/>
      <c r="K7" s="63"/>
      <c r="L7" s="63"/>
      <c r="M7" s="63"/>
      <c r="R7" t="s">
        <v>203</v>
      </c>
      <c r="S7" t="s">
        <v>204</v>
      </c>
      <c r="T7" t="s">
        <v>164</v>
      </c>
      <c r="U7" s="28"/>
    </row>
    <row r="8" spans="1:21" x14ac:dyDescent="0.25">
      <c r="I8" s="56" t="s">
        <v>0</v>
      </c>
      <c r="J8" s="56"/>
      <c r="K8" s="56"/>
      <c r="L8" s="56"/>
      <c r="M8" s="56"/>
      <c r="Q8" t="s">
        <v>165</v>
      </c>
      <c r="R8" s="4">
        <v>49.027711069250003</v>
      </c>
      <c r="S8" s="4">
        <v>65.814014775999993</v>
      </c>
      <c r="T8" s="4">
        <v>134.23839975527287</v>
      </c>
      <c r="U8" s="28"/>
    </row>
    <row r="9" spans="1:21" x14ac:dyDescent="0.25">
      <c r="I9" s="56"/>
      <c r="J9" s="56"/>
      <c r="K9" s="56"/>
      <c r="L9" s="56"/>
      <c r="M9" s="56"/>
      <c r="N9" s="4"/>
      <c r="Q9" t="s">
        <v>166</v>
      </c>
      <c r="R9" s="4">
        <v>36.107360833000001</v>
      </c>
      <c r="S9" s="4">
        <v>41.547142987999997</v>
      </c>
      <c r="T9" s="4">
        <v>115.06557673976647</v>
      </c>
      <c r="U9" s="28"/>
    </row>
    <row r="10" spans="1:21" x14ac:dyDescent="0.25">
      <c r="I10" s="56"/>
      <c r="J10" s="56"/>
      <c r="K10" s="56"/>
      <c r="L10" s="56"/>
      <c r="M10" s="56"/>
      <c r="N10" s="4"/>
      <c r="Q10" t="s">
        <v>167</v>
      </c>
      <c r="R10" s="4">
        <v>31.363223755</v>
      </c>
      <c r="S10" s="4">
        <v>28.021804543999998</v>
      </c>
      <c r="T10" s="4">
        <v>89.34605945771979</v>
      </c>
      <c r="U10" s="28"/>
    </row>
    <row r="11" spans="1:21" x14ac:dyDescent="0.25">
      <c r="I11" s="56"/>
      <c r="J11" s="56"/>
      <c r="K11" s="56"/>
      <c r="L11" s="56"/>
      <c r="M11" s="56"/>
      <c r="N11" s="4"/>
      <c r="Q11" s="5" t="s">
        <v>168</v>
      </c>
      <c r="R11" s="4">
        <v>9.1253117760000002</v>
      </c>
      <c r="S11" s="4">
        <v>7.0644301949999999</v>
      </c>
      <c r="T11" s="4">
        <v>77.415768013316367</v>
      </c>
      <c r="U11" s="4"/>
    </row>
    <row r="12" spans="1:21" x14ac:dyDescent="0.25">
      <c r="I12" s="5"/>
      <c r="J12" s="4"/>
      <c r="K12" s="4"/>
      <c r="L12" s="4"/>
      <c r="M12" s="4"/>
      <c r="N12" s="4"/>
      <c r="Q12" s="5" t="s">
        <v>169</v>
      </c>
      <c r="R12" s="4">
        <v>6.6388179940000001</v>
      </c>
      <c r="S12" s="4">
        <v>3.2</v>
      </c>
      <c r="T12" s="4">
        <v>48.201351549207722</v>
      </c>
      <c r="U12" s="4"/>
    </row>
    <row r="13" spans="1:21" x14ac:dyDescent="0.25">
      <c r="I13" s="5"/>
      <c r="J13" s="4"/>
      <c r="K13" s="4"/>
    </row>
    <row r="14" spans="1:21" x14ac:dyDescent="0.25">
      <c r="I14" s="5"/>
      <c r="J14" s="4"/>
      <c r="K14" s="4"/>
    </row>
    <row r="15" spans="1:21" x14ac:dyDescent="0.25">
      <c r="I15" s="5"/>
      <c r="J15" s="4"/>
      <c r="K15" s="4"/>
    </row>
    <row r="16" spans="1:21" x14ac:dyDescent="0.25">
      <c r="I16" s="5"/>
      <c r="J16" s="4"/>
      <c r="K16" s="4"/>
    </row>
    <row r="17" spans="9:21" x14ac:dyDescent="0.25">
      <c r="I17" s="5"/>
      <c r="J17" s="4"/>
      <c r="K17" s="4"/>
      <c r="L17" s="4"/>
      <c r="M17" s="4"/>
      <c r="U17" s="4"/>
    </row>
    <row r="18" spans="9:21" x14ac:dyDescent="0.25">
      <c r="I18" s="5"/>
      <c r="J18" s="4"/>
      <c r="K18" s="4"/>
      <c r="L18" s="4"/>
      <c r="M18" s="4"/>
      <c r="U18" s="4"/>
    </row>
    <row r="19" spans="9:21" x14ac:dyDescent="0.25">
      <c r="I19" s="5"/>
      <c r="J19" s="4"/>
      <c r="K19" s="4"/>
      <c r="L19" s="4"/>
      <c r="M19" s="4"/>
      <c r="Q19" s="5"/>
      <c r="R19" s="4"/>
      <c r="S19" s="4"/>
      <c r="T19" s="4"/>
      <c r="U19" s="4"/>
    </row>
    <row r="20" spans="9:21" x14ac:dyDescent="0.25">
      <c r="I20" s="5"/>
      <c r="J20" s="4"/>
      <c r="K20" s="4"/>
      <c r="L20" s="4"/>
      <c r="M20" s="4"/>
      <c r="Q20" s="5"/>
      <c r="R20" s="4"/>
      <c r="S20" s="4"/>
      <c r="T20" s="4"/>
      <c r="U20" s="4"/>
    </row>
    <row r="21" spans="9:21" x14ac:dyDescent="0.25">
      <c r="I21" s="5"/>
      <c r="J21" s="4"/>
      <c r="K21" s="4"/>
      <c r="L21" s="4"/>
      <c r="M21" s="4"/>
      <c r="Q21" s="5"/>
      <c r="R21" s="4"/>
      <c r="S21" s="4"/>
      <c r="T21" s="4"/>
      <c r="U21" s="4"/>
    </row>
    <row r="22" spans="9:21" x14ac:dyDescent="0.25">
      <c r="I22" s="5"/>
      <c r="J22" s="4"/>
      <c r="K22" s="4"/>
      <c r="L22" s="4"/>
      <c r="M22" s="4"/>
      <c r="Q22" s="5"/>
      <c r="R22" s="4"/>
      <c r="S22" s="4"/>
      <c r="T22" s="4"/>
      <c r="U22" s="4"/>
    </row>
    <row r="23" spans="9:21" x14ac:dyDescent="0.25">
      <c r="I23" s="5"/>
      <c r="J23" s="4"/>
      <c r="K23" s="4"/>
      <c r="L23" s="4"/>
      <c r="M23" s="4"/>
      <c r="Q23" s="5"/>
      <c r="R23" s="4"/>
      <c r="S23" s="4"/>
      <c r="T23" s="4"/>
      <c r="U23" s="4"/>
    </row>
    <row r="24" spans="9:21" x14ac:dyDescent="0.25">
      <c r="I24" s="5"/>
      <c r="J24" s="4"/>
      <c r="K24" s="4"/>
      <c r="L24" s="4"/>
      <c r="M24" s="4"/>
      <c r="Q24" s="5"/>
      <c r="R24" s="4"/>
      <c r="S24" s="4"/>
      <c r="T24" s="4"/>
      <c r="U24" s="4"/>
    </row>
    <row r="25" spans="9:21" x14ac:dyDescent="0.25">
      <c r="I25" s="5"/>
      <c r="J25" s="4"/>
      <c r="K25" s="4"/>
      <c r="L25" s="4"/>
      <c r="M25" s="4"/>
      <c r="Q25" s="5"/>
      <c r="R25" s="4"/>
      <c r="S25" s="4"/>
      <c r="T25" s="4"/>
      <c r="U25" s="4"/>
    </row>
    <row r="26" spans="9:21" x14ac:dyDescent="0.25">
      <c r="I26" s="5"/>
      <c r="J26" s="4"/>
      <c r="K26" s="4"/>
      <c r="L26" s="4"/>
      <c r="M26" s="4"/>
      <c r="Q26" s="5"/>
      <c r="R26" s="4"/>
      <c r="S26" s="4"/>
      <c r="T26" s="4"/>
      <c r="U26" s="4"/>
    </row>
    <row r="27" spans="9:21" x14ac:dyDescent="0.25">
      <c r="I27" s="5"/>
      <c r="J27" s="4"/>
      <c r="K27" s="4"/>
      <c r="L27" s="4"/>
      <c r="M27" s="4"/>
      <c r="Q27" s="5"/>
      <c r="R27" s="4"/>
      <c r="S27" s="4"/>
      <c r="T27" s="4"/>
      <c r="U27" s="4"/>
    </row>
    <row r="28" spans="9:21" x14ac:dyDescent="0.25">
      <c r="I28" s="5"/>
      <c r="J28" s="4"/>
      <c r="K28" s="4"/>
      <c r="L28" s="4"/>
      <c r="M28" s="4"/>
      <c r="Q28" s="5"/>
      <c r="R28" s="4"/>
      <c r="S28" s="4"/>
      <c r="T28" s="4"/>
      <c r="U28" s="4"/>
    </row>
    <row r="29" spans="9:21" x14ac:dyDescent="0.25">
      <c r="I29" s="5"/>
      <c r="J29" s="4"/>
      <c r="K29" s="4"/>
      <c r="L29" s="4"/>
      <c r="M29" s="4"/>
      <c r="Q29" s="5"/>
      <c r="R29" s="4"/>
      <c r="S29" s="4"/>
      <c r="T29" s="4"/>
      <c r="U29" s="4"/>
    </row>
    <row r="30" spans="9:21" x14ac:dyDescent="0.25">
      <c r="I30" s="5"/>
      <c r="J30" s="4"/>
      <c r="K30" s="4"/>
      <c r="L30" s="4"/>
      <c r="M30" s="4"/>
      <c r="Q30" s="5"/>
      <c r="R30" s="4"/>
      <c r="S30" s="4"/>
      <c r="T30" s="4"/>
      <c r="U30" s="4"/>
    </row>
    <row r="31" spans="9:21" x14ac:dyDescent="0.25">
      <c r="I31" s="5"/>
      <c r="J31" s="4"/>
      <c r="K31" s="4"/>
      <c r="L31" s="4"/>
      <c r="M31" s="4"/>
      <c r="Q31" s="5"/>
      <c r="R31" s="4"/>
      <c r="S31" s="4"/>
      <c r="T31" s="4"/>
      <c r="U31" s="4"/>
    </row>
    <row r="32" spans="9:21" x14ac:dyDescent="0.25">
      <c r="I32" s="5"/>
      <c r="J32" s="4"/>
      <c r="K32" s="4"/>
      <c r="L32" s="4"/>
      <c r="M32" s="4"/>
      <c r="Q32" s="5"/>
      <c r="R32" s="4"/>
      <c r="S32" s="4"/>
      <c r="T32" s="4"/>
      <c r="U32" s="4"/>
    </row>
    <row r="33" spans="9:21" x14ac:dyDescent="0.25">
      <c r="I33" s="5"/>
      <c r="J33" s="4"/>
      <c r="K33" s="4"/>
      <c r="L33" s="4"/>
      <c r="M33" s="4"/>
      <c r="Q33" s="5"/>
      <c r="R33" s="4"/>
      <c r="S33" s="4"/>
      <c r="T33" s="4"/>
      <c r="U33" s="4"/>
    </row>
    <row r="34" spans="9:21" x14ac:dyDescent="0.25">
      <c r="I34" s="5"/>
      <c r="J34" s="4"/>
      <c r="K34" s="4"/>
      <c r="L34" s="4"/>
      <c r="M34" s="4"/>
      <c r="Q34" s="5"/>
      <c r="R34" s="4"/>
      <c r="S34" s="4"/>
      <c r="T34" s="4"/>
      <c r="U34" s="4"/>
    </row>
    <row r="35" spans="9:21" x14ac:dyDescent="0.25">
      <c r="I35" s="5"/>
      <c r="J35" s="4"/>
      <c r="K35" s="4"/>
      <c r="L35" s="4"/>
      <c r="M35" s="4"/>
      <c r="Q35" s="5"/>
      <c r="R35" s="4"/>
      <c r="S35" s="4"/>
      <c r="T35" s="4"/>
      <c r="U35" s="4"/>
    </row>
    <row r="36" spans="9:21" x14ac:dyDescent="0.25">
      <c r="I36" s="5"/>
      <c r="J36" s="4"/>
      <c r="K36" s="4"/>
      <c r="L36" s="4"/>
      <c r="M36" s="4"/>
      <c r="Q36" s="5"/>
      <c r="R36" s="4"/>
      <c r="S36" s="4"/>
      <c r="T36" s="4"/>
      <c r="U36" s="4"/>
    </row>
    <row r="37" spans="9:21" x14ac:dyDescent="0.25">
      <c r="I37" s="5"/>
      <c r="J37" s="4"/>
      <c r="K37" s="4"/>
      <c r="L37" s="4"/>
      <c r="M37" s="4"/>
      <c r="Q37" s="5"/>
      <c r="R37" s="4"/>
      <c r="S37" s="4"/>
      <c r="T37" s="4"/>
      <c r="U37" s="4"/>
    </row>
    <row r="38" spans="9:21" x14ac:dyDescent="0.25">
      <c r="I38" s="5"/>
      <c r="J38" s="4"/>
      <c r="K38" s="4"/>
      <c r="L38" s="4"/>
      <c r="M38" s="4"/>
      <c r="Q38" s="5"/>
      <c r="R38" s="4"/>
      <c r="S38" s="4"/>
      <c r="T38" s="4"/>
      <c r="U38" s="4"/>
    </row>
    <row r="39" spans="9:21" x14ac:dyDescent="0.25">
      <c r="I39" s="5"/>
      <c r="J39" s="4"/>
      <c r="K39" s="4"/>
      <c r="L39" s="4"/>
      <c r="M39" s="4"/>
      <c r="Q39" s="5"/>
      <c r="R39" s="4"/>
      <c r="S39" s="4"/>
      <c r="T39" s="4"/>
      <c r="U39" s="4"/>
    </row>
    <row r="40" spans="9:21" x14ac:dyDescent="0.25">
      <c r="I40" s="5"/>
      <c r="J40" s="4"/>
      <c r="K40" s="4"/>
      <c r="Q40" s="5"/>
      <c r="R40" s="4"/>
      <c r="S40" s="4"/>
      <c r="T40" s="4"/>
      <c r="U40" s="4"/>
    </row>
    <row r="41" spans="9:21" x14ac:dyDescent="0.25">
      <c r="I41" s="5"/>
      <c r="J41" s="4"/>
      <c r="K41" s="4"/>
      <c r="Q41" s="5"/>
      <c r="R41" s="4"/>
      <c r="S41" s="4"/>
      <c r="T41" s="4"/>
      <c r="U41" s="4"/>
    </row>
    <row r="42" spans="9:21" x14ac:dyDescent="0.25">
      <c r="I42" s="5"/>
      <c r="J42" s="4"/>
      <c r="K42" s="4"/>
      <c r="Q42" s="5"/>
      <c r="R42" s="4"/>
      <c r="S42" s="4"/>
      <c r="T42" s="4"/>
      <c r="U42" s="4"/>
    </row>
    <row r="43" spans="9:21" x14ac:dyDescent="0.25">
      <c r="I43" s="5"/>
      <c r="J43" s="4"/>
      <c r="K43" s="4"/>
      <c r="Q43" s="5"/>
      <c r="R43" s="4"/>
      <c r="S43" s="4"/>
      <c r="T43" s="4"/>
      <c r="U43" s="4"/>
    </row>
    <row r="44" spans="9:21" x14ac:dyDescent="0.25">
      <c r="I44" s="5"/>
      <c r="J44" s="4"/>
      <c r="K44" s="4"/>
      <c r="Q44" s="5"/>
      <c r="R44" s="4"/>
      <c r="S44" s="4"/>
      <c r="T44" s="4"/>
      <c r="U44" s="4"/>
    </row>
    <row r="45" spans="9:21" x14ac:dyDescent="0.25">
      <c r="I45" s="5"/>
      <c r="J45" s="4"/>
      <c r="K45" s="4"/>
      <c r="Q45" s="5"/>
      <c r="R45" s="4"/>
      <c r="S45" s="4"/>
      <c r="T45" s="4"/>
      <c r="U45" s="4"/>
    </row>
    <row r="46" spans="9:21" x14ac:dyDescent="0.25">
      <c r="I46" s="5"/>
      <c r="J46" s="4"/>
      <c r="K46" s="4"/>
      <c r="Q46" s="5"/>
      <c r="R46" s="4"/>
      <c r="S46" s="4"/>
      <c r="T46" s="4"/>
      <c r="U46" s="4"/>
    </row>
    <row r="47" spans="9:21" x14ac:dyDescent="0.25">
      <c r="I47" s="5"/>
      <c r="J47" s="4"/>
      <c r="K47" s="4"/>
      <c r="Q47" s="5"/>
      <c r="R47" s="4"/>
      <c r="S47" s="4"/>
      <c r="T47" s="4"/>
      <c r="U47" s="4"/>
    </row>
    <row r="48" spans="9:21" x14ac:dyDescent="0.25">
      <c r="I48" s="5"/>
      <c r="J48" s="4"/>
      <c r="K48" s="4"/>
      <c r="Q48" s="5"/>
      <c r="R48" s="4"/>
      <c r="S48" s="4"/>
      <c r="T48" s="4"/>
      <c r="U48" s="4"/>
    </row>
    <row r="49" spans="9:21" x14ac:dyDescent="0.25">
      <c r="I49" s="5"/>
      <c r="J49" s="4"/>
      <c r="K49" s="4"/>
      <c r="Q49" s="5"/>
      <c r="R49" s="4"/>
      <c r="S49" s="4"/>
      <c r="T49" s="4"/>
      <c r="U49" s="4"/>
    </row>
    <row r="50" spans="9:21" x14ac:dyDescent="0.25">
      <c r="I50" s="5"/>
      <c r="J50" s="4"/>
      <c r="K50" s="4"/>
      <c r="Q50" s="5"/>
      <c r="R50" s="4"/>
      <c r="S50" s="4"/>
      <c r="T50" s="4"/>
      <c r="U50" s="4"/>
    </row>
    <row r="51" spans="9:21" x14ac:dyDescent="0.25">
      <c r="I51" s="5"/>
      <c r="J51" s="4"/>
      <c r="K51" s="4"/>
      <c r="Q51" s="5"/>
      <c r="R51" s="4"/>
      <c r="S51" s="4"/>
      <c r="T51" s="4"/>
      <c r="U51" s="4"/>
    </row>
    <row r="52" spans="9:21" x14ac:dyDescent="0.25">
      <c r="I52" s="5"/>
      <c r="J52" s="4"/>
      <c r="K52" s="4"/>
      <c r="Q52" s="5"/>
      <c r="R52" s="4"/>
      <c r="S52" s="4"/>
      <c r="T52" s="4"/>
      <c r="U52" s="4"/>
    </row>
    <row r="53" spans="9:21" x14ac:dyDescent="0.25">
      <c r="I53" s="5"/>
      <c r="J53" s="4"/>
      <c r="K53" s="4"/>
      <c r="Q53" s="5"/>
      <c r="R53" s="4"/>
      <c r="S53" s="4"/>
      <c r="T53" s="4"/>
      <c r="U53" s="4"/>
    </row>
    <row r="54" spans="9:21" x14ac:dyDescent="0.25">
      <c r="I54" s="5"/>
      <c r="J54" s="4"/>
      <c r="K54" s="4"/>
      <c r="Q54" s="5"/>
      <c r="R54" s="4"/>
      <c r="S54" s="4"/>
      <c r="T54" s="4"/>
      <c r="U54" s="4"/>
    </row>
    <row r="55" spans="9:21" x14ac:dyDescent="0.25">
      <c r="I55" s="5"/>
      <c r="J55" s="4"/>
      <c r="K55" s="4"/>
      <c r="Q55" s="5"/>
      <c r="R55" s="4"/>
      <c r="S55" s="4"/>
      <c r="T55" s="4"/>
      <c r="U55" s="4"/>
    </row>
    <row r="56" spans="9:21" x14ac:dyDescent="0.25">
      <c r="I56" s="5"/>
      <c r="J56" s="4"/>
      <c r="K56" s="4"/>
      <c r="Q56" s="5"/>
      <c r="R56" s="4"/>
      <c r="S56" s="4"/>
      <c r="T56" s="4"/>
      <c r="U56" s="4"/>
    </row>
    <row r="57" spans="9:21" x14ac:dyDescent="0.25">
      <c r="I57" s="5"/>
      <c r="J57" s="4"/>
      <c r="K57" s="4"/>
      <c r="Q57" s="5"/>
      <c r="R57" s="4"/>
      <c r="S57" s="4"/>
      <c r="T57" s="4"/>
      <c r="U57" s="4"/>
    </row>
    <row r="58" spans="9:21" x14ac:dyDescent="0.25">
      <c r="I58" s="5"/>
      <c r="J58" s="4"/>
      <c r="K58" s="4"/>
      <c r="Q58" s="5"/>
      <c r="R58" s="4"/>
      <c r="S58" s="4"/>
      <c r="T58" s="4"/>
      <c r="U58" s="4"/>
    </row>
    <row r="59" spans="9:21" x14ac:dyDescent="0.25">
      <c r="I59" s="5"/>
      <c r="J59" s="4"/>
      <c r="K59" s="4"/>
      <c r="Q59" s="5"/>
      <c r="R59" s="4"/>
      <c r="S59" s="4"/>
      <c r="T59" s="4"/>
      <c r="U59" s="4"/>
    </row>
    <row r="60" spans="9:21" x14ac:dyDescent="0.25">
      <c r="I60" s="5"/>
      <c r="J60" s="4"/>
      <c r="K60" s="4"/>
      <c r="Q60" s="5"/>
      <c r="R60" s="4"/>
      <c r="S60" s="4"/>
      <c r="T60" s="4"/>
      <c r="U60" s="4"/>
    </row>
    <row r="61" spans="9:21" x14ac:dyDescent="0.25">
      <c r="I61" s="5"/>
      <c r="J61" s="4"/>
      <c r="K61" s="4"/>
      <c r="Q61" s="5"/>
      <c r="R61" s="4"/>
      <c r="S61" s="4"/>
      <c r="T61" s="4"/>
      <c r="U61" s="4"/>
    </row>
    <row r="62" spans="9:21" x14ac:dyDescent="0.25">
      <c r="I62" s="5"/>
      <c r="J62" s="4"/>
      <c r="K62" s="4"/>
      <c r="Q62" s="5"/>
      <c r="R62" s="4"/>
      <c r="S62" s="4"/>
      <c r="T62" s="4"/>
      <c r="U62" s="4"/>
    </row>
    <row r="63" spans="9:21" x14ac:dyDescent="0.25">
      <c r="I63" s="5"/>
      <c r="J63" s="4"/>
      <c r="K63" s="4"/>
      <c r="Q63" s="5"/>
      <c r="R63" s="4"/>
      <c r="S63" s="4"/>
      <c r="T63" s="4"/>
      <c r="U63" s="4"/>
    </row>
    <row r="64" spans="9:21" x14ac:dyDescent="0.25">
      <c r="I64" s="5"/>
      <c r="J64" s="4"/>
      <c r="K64" s="4"/>
      <c r="Q64" s="5"/>
      <c r="R64" s="4"/>
      <c r="S64" s="4"/>
      <c r="T64" s="4"/>
      <c r="U64" s="4"/>
    </row>
    <row r="65" spans="9:21" x14ac:dyDescent="0.25">
      <c r="I65" s="5"/>
      <c r="J65" s="4"/>
      <c r="K65" s="4"/>
      <c r="Q65" s="5"/>
      <c r="R65" s="4"/>
      <c r="S65" s="4"/>
      <c r="T65" s="4"/>
      <c r="U65" s="4"/>
    </row>
    <row r="66" spans="9:21" x14ac:dyDescent="0.25">
      <c r="I66" s="5"/>
      <c r="J66" s="4"/>
      <c r="K66" s="4"/>
      <c r="Q66" s="5"/>
      <c r="R66" s="4"/>
      <c r="S66" s="4"/>
      <c r="T66" s="4"/>
      <c r="U66" s="4"/>
    </row>
    <row r="67" spans="9:21" x14ac:dyDescent="0.25">
      <c r="I67" s="5"/>
      <c r="J67" s="4"/>
      <c r="K67" s="4"/>
      <c r="Q67" s="5"/>
      <c r="R67" s="4"/>
      <c r="S67" s="4"/>
      <c r="T67" s="4"/>
      <c r="U67" s="4"/>
    </row>
    <row r="68" spans="9:21" x14ac:dyDescent="0.25">
      <c r="I68" s="5"/>
      <c r="J68" s="4"/>
      <c r="K68" s="4"/>
      <c r="Q68" s="5"/>
      <c r="R68" s="4"/>
      <c r="S68" s="4"/>
      <c r="T68" s="4"/>
      <c r="U68" s="4"/>
    </row>
    <row r="69" spans="9:21" x14ac:dyDescent="0.25">
      <c r="I69" s="5"/>
      <c r="J69" s="4"/>
      <c r="K69" s="4"/>
      <c r="Q69" s="5"/>
      <c r="R69" s="4"/>
      <c r="S69" s="4"/>
      <c r="T69" s="4"/>
      <c r="U69" s="4"/>
    </row>
    <row r="70" spans="9:21" x14ac:dyDescent="0.25">
      <c r="I70" s="5"/>
      <c r="J70" s="4"/>
      <c r="K70" s="4"/>
      <c r="Q70" s="5"/>
      <c r="R70" s="4"/>
      <c r="S70" s="4"/>
      <c r="T70" s="4"/>
      <c r="U70" s="4"/>
    </row>
    <row r="71" spans="9:21" x14ac:dyDescent="0.25">
      <c r="I71" s="5"/>
      <c r="J71" s="4"/>
      <c r="K71" s="4"/>
      <c r="Q71" s="5"/>
      <c r="R71" s="4"/>
      <c r="S71" s="4"/>
      <c r="T71" s="4"/>
      <c r="U71" s="4"/>
    </row>
    <row r="72" spans="9:21" x14ac:dyDescent="0.25">
      <c r="I72" s="5"/>
      <c r="J72" s="4"/>
      <c r="K72" s="4"/>
      <c r="Q72" s="5"/>
      <c r="R72" s="4"/>
      <c r="S72" s="4"/>
      <c r="T72" s="4"/>
      <c r="U72" s="4"/>
    </row>
    <row r="73" spans="9:21" x14ac:dyDescent="0.25">
      <c r="I73" s="5"/>
      <c r="J73" s="4"/>
      <c r="K73" s="4"/>
      <c r="Q73" s="5"/>
      <c r="R73" s="4"/>
      <c r="S73" s="4"/>
      <c r="T73" s="4"/>
      <c r="U73" s="4"/>
    </row>
    <row r="74" spans="9:21" x14ac:dyDescent="0.25">
      <c r="I74" s="5"/>
      <c r="J74" s="4"/>
      <c r="K74" s="4"/>
      <c r="Q74" s="5"/>
      <c r="R74" s="4"/>
      <c r="S74" s="4"/>
      <c r="T74" s="4"/>
      <c r="U74" s="4"/>
    </row>
    <row r="75" spans="9:21" x14ac:dyDescent="0.25">
      <c r="I75" s="5"/>
      <c r="J75" s="4"/>
      <c r="K75" s="4"/>
      <c r="Q75" s="5"/>
      <c r="R75" s="4"/>
      <c r="S75" s="4"/>
      <c r="T75" s="4"/>
      <c r="U75" s="4"/>
    </row>
    <row r="76" spans="9:21" x14ac:dyDescent="0.25">
      <c r="I76" s="5"/>
      <c r="J76" s="4"/>
      <c r="K76" s="4"/>
      <c r="Q76" s="5"/>
      <c r="R76" s="4"/>
      <c r="S76" s="4"/>
      <c r="T76" s="4"/>
      <c r="U76" s="4"/>
    </row>
    <row r="77" spans="9:21" x14ac:dyDescent="0.25">
      <c r="I77" s="5"/>
      <c r="J77" s="4"/>
      <c r="K77" s="4"/>
      <c r="Q77" s="5"/>
      <c r="R77" s="4"/>
      <c r="S77" s="4"/>
      <c r="T77" s="4"/>
      <c r="U77" s="4"/>
    </row>
    <row r="78" spans="9:21" x14ac:dyDescent="0.25">
      <c r="I78" s="5"/>
      <c r="J78" s="4"/>
      <c r="K78" s="4"/>
      <c r="Q78" s="5"/>
      <c r="R78" s="4"/>
      <c r="S78" s="4"/>
      <c r="T78" s="4"/>
      <c r="U78" s="4"/>
    </row>
    <row r="79" spans="9:21" x14ac:dyDescent="0.25">
      <c r="I79" s="5"/>
      <c r="J79" s="4"/>
      <c r="K79" s="4"/>
      <c r="Q79" s="5"/>
      <c r="R79" s="4"/>
      <c r="S79" s="4"/>
      <c r="T79" s="4"/>
      <c r="U79" s="4"/>
    </row>
    <row r="80" spans="9:21" x14ac:dyDescent="0.25">
      <c r="I80" s="5"/>
      <c r="J80" s="4"/>
      <c r="K80" s="4"/>
      <c r="Q80" s="5"/>
      <c r="R80" s="4"/>
      <c r="S80" s="4"/>
      <c r="T80" s="4"/>
      <c r="U80" s="4"/>
    </row>
    <row r="81" spans="9:21" x14ac:dyDescent="0.25">
      <c r="I81" s="5"/>
      <c r="J81" s="4"/>
      <c r="K81" s="4"/>
      <c r="Q81" s="5"/>
      <c r="R81" s="4"/>
      <c r="S81" s="4"/>
      <c r="T81" s="4"/>
      <c r="U81" s="4"/>
    </row>
    <row r="82" spans="9:21" x14ac:dyDescent="0.25">
      <c r="I82" s="5"/>
      <c r="J82" s="4"/>
      <c r="K82" s="4"/>
      <c r="Q82" s="5"/>
      <c r="R82" s="4"/>
      <c r="S82" s="4"/>
      <c r="T82" s="4"/>
      <c r="U82" s="4"/>
    </row>
    <row r="83" spans="9:21" x14ac:dyDescent="0.25">
      <c r="I83" s="5"/>
      <c r="J83" s="4"/>
      <c r="K83" s="4"/>
      <c r="Q83" s="5"/>
      <c r="R83" s="4"/>
      <c r="S83" s="4"/>
      <c r="T83" s="4"/>
      <c r="U83" s="4"/>
    </row>
    <row r="84" spans="9:21" x14ac:dyDescent="0.25">
      <c r="I84" s="5"/>
      <c r="J84" s="4"/>
      <c r="K84" s="4"/>
      <c r="Q84" s="5"/>
      <c r="R84" s="4"/>
      <c r="S84" s="4"/>
      <c r="T84" s="4"/>
      <c r="U84" s="4"/>
    </row>
    <row r="85" spans="9:21" x14ac:dyDescent="0.25">
      <c r="I85" s="5"/>
      <c r="J85" s="4"/>
      <c r="K85" s="4"/>
      <c r="Q85" s="5"/>
      <c r="R85" s="4"/>
      <c r="S85" s="4"/>
      <c r="T85" s="4"/>
      <c r="U85" s="4"/>
    </row>
    <row r="86" spans="9:21" x14ac:dyDescent="0.25">
      <c r="I86" s="5"/>
      <c r="J86" s="4"/>
      <c r="K86" s="4"/>
      <c r="Q86" s="5"/>
      <c r="R86" s="4"/>
      <c r="S86" s="4"/>
      <c r="T86" s="4"/>
      <c r="U86" s="4"/>
    </row>
    <row r="87" spans="9:21" x14ac:dyDescent="0.25">
      <c r="I87" s="5"/>
      <c r="J87" s="4"/>
      <c r="K87" s="4"/>
      <c r="Q87" s="5"/>
      <c r="R87" s="4"/>
      <c r="S87" s="4"/>
      <c r="T87" s="4"/>
      <c r="U87" s="4"/>
    </row>
    <row r="88" spans="9:21" x14ac:dyDescent="0.25">
      <c r="I88" s="5"/>
      <c r="J88" s="4"/>
      <c r="K88" s="4"/>
      <c r="Q88" s="5"/>
      <c r="R88" s="4"/>
      <c r="S88" s="4"/>
      <c r="T88" s="4"/>
      <c r="U88" s="4"/>
    </row>
    <row r="89" spans="9:21" x14ac:dyDescent="0.25">
      <c r="I89" s="5"/>
      <c r="J89" s="4"/>
      <c r="K89" s="4"/>
      <c r="Q89" s="5"/>
      <c r="R89" s="4"/>
      <c r="S89" s="4"/>
      <c r="T89" s="4"/>
      <c r="U89" s="4"/>
    </row>
    <row r="90" spans="9:21" x14ac:dyDescent="0.25">
      <c r="I90" s="5"/>
      <c r="J90" s="4"/>
      <c r="K90" s="4"/>
      <c r="Q90" s="5"/>
      <c r="R90" s="4"/>
      <c r="S90" s="4"/>
      <c r="T90" s="4"/>
      <c r="U90" s="4"/>
    </row>
    <row r="91" spans="9:21" x14ac:dyDescent="0.25">
      <c r="I91" s="5"/>
      <c r="J91" s="4"/>
      <c r="K91" s="4"/>
      <c r="Q91" s="5"/>
      <c r="R91" s="4"/>
      <c r="S91" s="4"/>
      <c r="T91" s="4"/>
      <c r="U91" s="4"/>
    </row>
    <row r="92" spans="9:21" x14ac:dyDescent="0.25">
      <c r="I92" s="5"/>
      <c r="J92" s="4"/>
      <c r="K92" s="4"/>
      <c r="Q92" s="5"/>
      <c r="R92" s="4"/>
      <c r="S92" s="4"/>
      <c r="T92" s="4"/>
      <c r="U92" s="4"/>
    </row>
    <row r="93" spans="9:21" x14ac:dyDescent="0.25">
      <c r="I93" s="5"/>
      <c r="J93" s="4"/>
      <c r="K93" s="4"/>
      <c r="Q93" s="5"/>
      <c r="R93" s="4"/>
      <c r="S93" s="4"/>
      <c r="T93" s="4"/>
      <c r="U93" s="4"/>
    </row>
    <row r="94" spans="9:21" x14ac:dyDescent="0.25">
      <c r="I94" s="5"/>
      <c r="J94" s="4"/>
      <c r="K94" s="4"/>
      <c r="Q94" s="5"/>
      <c r="R94" s="4"/>
      <c r="S94" s="4"/>
      <c r="T94" s="4"/>
      <c r="U94" s="4"/>
    </row>
    <row r="95" spans="9:21" x14ac:dyDescent="0.25">
      <c r="I95" s="5"/>
      <c r="J95" s="4"/>
      <c r="K95" s="4"/>
      <c r="Q95" s="5"/>
      <c r="R95" s="4"/>
      <c r="S95" s="4"/>
      <c r="T95" s="4"/>
      <c r="U95" s="4"/>
    </row>
    <row r="96" spans="9:21" x14ac:dyDescent="0.25">
      <c r="I96" s="5"/>
      <c r="J96" s="4"/>
      <c r="K96" s="4"/>
      <c r="Q96" s="5"/>
      <c r="R96" s="4"/>
      <c r="S96" s="4"/>
      <c r="T96" s="4"/>
      <c r="U96" s="4"/>
    </row>
    <row r="97" spans="9:21" x14ac:dyDescent="0.25">
      <c r="I97" s="5"/>
      <c r="J97" s="4"/>
      <c r="K97" s="4"/>
      <c r="Q97" s="5"/>
      <c r="R97" s="4"/>
      <c r="S97" s="4"/>
      <c r="T97" s="4"/>
      <c r="U97" s="4"/>
    </row>
    <row r="98" spans="9:21" x14ac:dyDescent="0.25">
      <c r="I98" s="5"/>
      <c r="J98" s="4"/>
      <c r="K98" s="4"/>
      <c r="Q98" s="5"/>
      <c r="R98" s="4"/>
      <c r="S98" s="4"/>
      <c r="T98" s="4"/>
      <c r="U98" s="4"/>
    </row>
    <row r="99" spans="9:21" x14ac:dyDescent="0.25">
      <c r="I99" s="5"/>
      <c r="J99" s="4"/>
      <c r="K99" s="4"/>
      <c r="Q99" s="5"/>
      <c r="R99" s="4"/>
      <c r="S99" s="4"/>
      <c r="T99" s="4"/>
      <c r="U99" s="4"/>
    </row>
    <row r="100" spans="9:21" x14ac:dyDescent="0.25">
      <c r="I100" s="5"/>
      <c r="J100" s="4"/>
      <c r="K100" s="4"/>
      <c r="Q100" s="5"/>
      <c r="R100" s="4"/>
      <c r="S100" s="4"/>
      <c r="T100" s="4"/>
      <c r="U100" s="4"/>
    </row>
    <row r="101" spans="9:21" x14ac:dyDescent="0.25">
      <c r="I101" s="5"/>
      <c r="J101" s="4"/>
      <c r="K101" s="4"/>
      <c r="Q101" s="5"/>
      <c r="R101" s="4"/>
      <c r="S101" s="4"/>
      <c r="T101" s="4"/>
      <c r="U101" s="4"/>
    </row>
    <row r="102" spans="9:21" x14ac:dyDescent="0.25">
      <c r="I102" s="5"/>
      <c r="J102" s="4"/>
      <c r="K102" s="4"/>
      <c r="Q102" s="5"/>
      <c r="R102" s="4"/>
      <c r="S102" s="4"/>
      <c r="T102" s="4"/>
      <c r="U102" s="4"/>
    </row>
    <row r="103" spans="9:21" x14ac:dyDescent="0.25">
      <c r="I103" s="5"/>
      <c r="J103" s="4"/>
      <c r="K103" s="4"/>
      <c r="Q103" s="5"/>
      <c r="R103" s="4"/>
      <c r="S103" s="4"/>
      <c r="T103" s="4"/>
      <c r="U103" s="4"/>
    </row>
    <row r="104" spans="9:21" x14ac:dyDescent="0.25">
      <c r="I104" s="5"/>
      <c r="J104" s="4"/>
      <c r="K104" s="4"/>
      <c r="Q104" s="5"/>
      <c r="R104" s="4"/>
      <c r="S104" s="4"/>
      <c r="T104" s="4"/>
      <c r="U104" s="4"/>
    </row>
    <row r="105" spans="9:21" x14ac:dyDescent="0.25">
      <c r="I105" s="5"/>
      <c r="J105" s="4"/>
      <c r="K105" s="4"/>
      <c r="Q105" s="5"/>
      <c r="R105" s="4"/>
      <c r="S105" s="4"/>
      <c r="T105" s="4"/>
      <c r="U105" s="4"/>
    </row>
    <row r="106" spans="9:21" x14ac:dyDescent="0.25">
      <c r="I106" s="5"/>
      <c r="J106" s="4"/>
      <c r="K106" s="4"/>
      <c r="Q106" s="5"/>
      <c r="R106" s="4"/>
      <c r="S106" s="4"/>
      <c r="T106" s="4"/>
      <c r="U106" s="4"/>
    </row>
    <row r="107" spans="9:21" x14ac:dyDescent="0.25">
      <c r="I107" s="5"/>
      <c r="J107" s="4"/>
      <c r="K107" s="4"/>
      <c r="Q107" s="5"/>
      <c r="R107" s="4"/>
      <c r="S107" s="4"/>
      <c r="T107" s="4"/>
      <c r="U107" s="4"/>
    </row>
    <row r="108" spans="9:21" x14ac:dyDescent="0.25">
      <c r="I108" s="5"/>
      <c r="J108" s="4"/>
      <c r="K108" s="4"/>
      <c r="Q108" s="5"/>
      <c r="R108" s="4"/>
      <c r="S108" s="4"/>
      <c r="T108" s="4"/>
      <c r="U108" s="4"/>
    </row>
    <row r="109" spans="9:21" x14ac:dyDescent="0.25">
      <c r="I109" s="5"/>
      <c r="J109" s="4"/>
      <c r="K109" s="4"/>
      <c r="Q109" s="5"/>
      <c r="R109" s="4"/>
      <c r="S109" s="4"/>
      <c r="T109" s="4"/>
      <c r="U109" s="4"/>
    </row>
    <row r="110" spans="9:21" x14ac:dyDescent="0.25">
      <c r="I110" s="5"/>
      <c r="J110" s="4"/>
      <c r="K110" s="4"/>
      <c r="Q110" s="5"/>
      <c r="R110" s="4"/>
      <c r="S110" s="4"/>
      <c r="T110" s="4"/>
      <c r="U110" s="4"/>
    </row>
    <row r="111" spans="9:21" x14ac:dyDescent="0.25">
      <c r="I111" s="5"/>
      <c r="J111" s="4"/>
      <c r="K111" s="4"/>
      <c r="Q111" s="5"/>
      <c r="R111" s="4"/>
      <c r="S111" s="4"/>
      <c r="T111" s="4"/>
      <c r="U111" s="4"/>
    </row>
    <row r="112" spans="9:21" x14ac:dyDescent="0.25">
      <c r="I112" s="5"/>
      <c r="J112" s="4"/>
      <c r="K112" s="4"/>
      <c r="Q112" s="5"/>
      <c r="R112" s="4"/>
      <c r="S112" s="4"/>
      <c r="T112" s="4"/>
      <c r="U112" s="4"/>
    </row>
    <row r="113" spans="9:21" x14ac:dyDescent="0.25">
      <c r="I113" s="5"/>
      <c r="J113" s="4"/>
      <c r="K113" s="4"/>
      <c r="Q113" s="5"/>
      <c r="R113" s="4"/>
      <c r="S113" s="4"/>
      <c r="T113" s="4"/>
      <c r="U113" s="4"/>
    </row>
    <row r="114" spans="9:21" x14ac:dyDescent="0.25">
      <c r="I114" s="5"/>
      <c r="J114" s="4"/>
      <c r="K114" s="4"/>
      <c r="Q114" s="5"/>
      <c r="R114" s="4"/>
      <c r="S114" s="4"/>
      <c r="T114" s="4"/>
      <c r="U114" s="4"/>
    </row>
    <row r="115" spans="9:21" x14ac:dyDescent="0.25">
      <c r="I115" s="5"/>
      <c r="J115" s="4"/>
      <c r="K115" s="4"/>
      <c r="Q115" s="5"/>
      <c r="R115" s="4"/>
      <c r="S115" s="4"/>
      <c r="T115" s="4"/>
      <c r="U115" s="4"/>
    </row>
    <row r="116" spans="9:21" x14ac:dyDescent="0.25">
      <c r="I116" s="5"/>
      <c r="J116" s="4"/>
      <c r="K116" s="4"/>
      <c r="Q116" s="5"/>
      <c r="R116" s="4"/>
      <c r="S116" s="4"/>
      <c r="T116" s="4"/>
      <c r="U116" s="4"/>
    </row>
    <row r="117" spans="9:21" x14ac:dyDescent="0.25">
      <c r="I117" s="5"/>
      <c r="J117" s="4"/>
      <c r="K117" s="4"/>
      <c r="Q117" s="5"/>
      <c r="R117" s="4"/>
      <c r="S117" s="4"/>
      <c r="T117" s="4"/>
      <c r="U117" s="4"/>
    </row>
    <row r="118" spans="9:21" x14ac:dyDescent="0.25">
      <c r="I118" s="5"/>
      <c r="J118" s="4"/>
      <c r="K118" s="4"/>
      <c r="Q118" s="5"/>
      <c r="R118" s="4"/>
      <c r="S118" s="4"/>
      <c r="T118" s="4"/>
      <c r="U118" s="4"/>
    </row>
    <row r="119" spans="9:21" x14ac:dyDescent="0.25">
      <c r="I119" s="5"/>
      <c r="J119" s="4"/>
      <c r="K119" s="4"/>
      <c r="Q119" s="5"/>
      <c r="R119" s="4"/>
      <c r="S119" s="4"/>
      <c r="T119" s="4"/>
      <c r="U119" s="4"/>
    </row>
    <row r="120" spans="9:21" x14ac:dyDescent="0.25">
      <c r="I120" s="5"/>
      <c r="J120" s="4"/>
      <c r="K120" s="4"/>
      <c r="Q120" s="5"/>
      <c r="R120" s="4"/>
      <c r="S120" s="4"/>
      <c r="T120" s="4"/>
      <c r="U120" s="4"/>
    </row>
    <row r="121" spans="9:21" x14ac:dyDescent="0.25">
      <c r="I121" s="5"/>
      <c r="J121" s="4"/>
      <c r="K121" s="4"/>
      <c r="Q121" s="5"/>
      <c r="R121" s="4"/>
      <c r="S121" s="4"/>
      <c r="T121" s="4"/>
      <c r="U121" s="4"/>
    </row>
    <row r="122" spans="9:21" x14ac:dyDescent="0.25">
      <c r="I122" s="5"/>
      <c r="J122" s="4"/>
      <c r="K122" s="4"/>
      <c r="Q122" s="5"/>
      <c r="R122" s="4"/>
      <c r="S122" s="4"/>
      <c r="T122" s="4"/>
      <c r="U122" s="4"/>
    </row>
    <row r="123" spans="9:21" x14ac:dyDescent="0.25">
      <c r="I123" s="5"/>
      <c r="J123" s="4"/>
      <c r="K123" s="4"/>
      <c r="Q123" s="5"/>
      <c r="R123" s="4"/>
      <c r="S123" s="4"/>
      <c r="T123" s="4"/>
      <c r="U123" s="4"/>
    </row>
    <row r="124" spans="9:21" x14ac:dyDescent="0.25">
      <c r="I124" s="5"/>
      <c r="J124" s="4"/>
      <c r="K124" s="4"/>
      <c r="Q124" s="5"/>
      <c r="R124" s="4"/>
      <c r="S124" s="4"/>
      <c r="T124" s="4"/>
      <c r="U124" s="4"/>
    </row>
    <row r="125" spans="9:21" x14ac:dyDescent="0.25">
      <c r="I125" s="5"/>
      <c r="J125" s="4"/>
      <c r="K125" s="4"/>
      <c r="Q125" s="5"/>
      <c r="R125" s="4"/>
      <c r="S125" s="4"/>
      <c r="T125" s="4"/>
      <c r="U125" s="4"/>
    </row>
    <row r="126" spans="9:21" x14ac:dyDescent="0.25">
      <c r="I126" s="5"/>
      <c r="J126" s="4"/>
      <c r="K126" s="4"/>
      <c r="Q126" s="5"/>
      <c r="R126" s="4"/>
      <c r="S126" s="4"/>
      <c r="T126" s="4"/>
      <c r="U126" s="4"/>
    </row>
    <row r="127" spans="9:21" x14ac:dyDescent="0.25">
      <c r="I127" s="5"/>
      <c r="J127" s="4"/>
      <c r="K127" s="4"/>
      <c r="Q127" s="5"/>
      <c r="R127" s="4"/>
      <c r="S127" s="4"/>
      <c r="T127" s="4"/>
      <c r="U127" s="4"/>
    </row>
    <row r="128" spans="9:21" x14ac:dyDescent="0.25">
      <c r="I128" s="5"/>
      <c r="J128" s="4"/>
      <c r="K128" s="4"/>
      <c r="Q128" s="5"/>
      <c r="R128" s="4"/>
      <c r="S128" s="4"/>
      <c r="T128" s="4"/>
      <c r="U128" s="4"/>
    </row>
    <row r="129" spans="9:21" x14ac:dyDescent="0.25">
      <c r="I129" s="5"/>
      <c r="J129" s="4"/>
      <c r="K129" s="4"/>
      <c r="Q129" s="5"/>
      <c r="R129" s="4"/>
      <c r="S129" s="4"/>
      <c r="T129" s="4"/>
      <c r="U129" s="4"/>
    </row>
    <row r="130" spans="9:21" x14ac:dyDescent="0.25">
      <c r="I130" s="5"/>
      <c r="J130" s="4"/>
      <c r="K130" s="4"/>
      <c r="Q130" s="5"/>
      <c r="R130" s="4"/>
      <c r="S130" s="4"/>
      <c r="T130" s="4"/>
      <c r="U130" s="4"/>
    </row>
    <row r="131" spans="9:21" x14ac:dyDescent="0.25">
      <c r="I131" s="5"/>
      <c r="J131" s="4"/>
      <c r="K131" s="4"/>
      <c r="Q131" s="5"/>
      <c r="R131" s="4"/>
      <c r="S131" s="4"/>
      <c r="T131" s="4"/>
      <c r="U131" s="4"/>
    </row>
    <row r="132" spans="9:21" x14ac:dyDescent="0.25">
      <c r="I132" s="5"/>
      <c r="J132" s="4"/>
      <c r="K132" s="4"/>
      <c r="Q132" s="5"/>
      <c r="R132" s="4"/>
      <c r="S132" s="4"/>
      <c r="T132" s="4"/>
      <c r="U132" s="4"/>
    </row>
    <row r="133" spans="9:21" x14ac:dyDescent="0.25">
      <c r="I133" s="5"/>
      <c r="J133" s="4"/>
      <c r="K133" s="4"/>
      <c r="Q133" s="5"/>
      <c r="R133" s="4"/>
      <c r="S133" s="4"/>
      <c r="T133" s="4"/>
      <c r="U133" s="4"/>
    </row>
    <row r="134" spans="9:21" x14ac:dyDescent="0.25">
      <c r="I134" s="5"/>
      <c r="J134" s="4"/>
      <c r="K134" s="4"/>
      <c r="Q134" s="5"/>
      <c r="R134" s="4"/>
      <c r="S134" s="4"/>
      <c r="T134" s="4"/>
      <c r="U134" s="4"/>
    </row>
    <row r="135" spans="9:21" x14ac:dyDescent="0.25">
      <c r="I135" s="5"/>
      <c r="J135" s="4"/>
      <c r="K135" s="4"/>
      <c r="Q135" s="5"/>
      <c r="R135" s="4"/>
      <c r="S135" s="4"/>
      <c r="T135" s="4"/>
      <c r="U135" s="4"/>
    </row>
    <row r="136" spans="9:21" x14ac:dyDescent="0.25">
      <c r="I136" s="5"/>
      <c r="J136" s="4"/>
      <c r="K136" s="4"/>
      <c r="Q136" s="5"/>
      <c r="R136" s="4"/>
      <c r="S136" s="4"/>
      <c r="T136" s="4"/>
      <c r="U136" s="4"/>
    </row>
    <row r="137" spans="9:21" x14ac:dyDescent="0.25">
      <c r="I137" s="5"/>
      <c r="J137" s="4"/>
      <c r="K137" s="4"/>
      <c r="Q137" s="5"/>
      <c r="R137" s="4"/>
      <c r="S137" s="4"/>
      <c r="T137" s="4"/>
      <c r="U137" s="4"/>
    </row>
    <row r="138" spans="9:21" x14ac:dyDescent="0.25">
      <c r="I138" s="5"/>
      <c r="J138" s="4"/>
      <c r="K138" s="4"/>
      <c r="Q138" s="5"/>
      <c r="R138" s="4"/>
      <c r="S138" s="4"/>
      <c r="T138" s="4"/>
      <c r="U138" s="4"/>
    </row>
    <row r="139" spans="9:21" x14ac:dyDescent="0.25">
      <c r="I139" s="5"/>
      <c r="J139" s="4"/>
      <c r="K139" s="4"/>
      <c r="Q139" s="5"/>
      <c r="R139" s="4"/>
      <c r="S139" s="4"/>
      <c r="T139" s="4"/>
      <c r="U139" s="4"/>
    </row>
    <row r="140" spans="9:21" x14ac:dyDescent="0.25">
      <c r="I140" s="5"/>
      <c r="J140" s="4"/>
      <c r="K140" s="4"/>
      <c r="Q140" s="5"/>
      <c r="R140" s="4"/>
      <c r="S140" s="4"/>
      <c r="T140" s="4"/>
      <c r="U140" s="4"/>
    </row>
    <row r="141" spans="9:21" x14ac:dyDescent="0.25">
      <c r="I141" s="5"/>
      <c r="J141" s="4"/>
      <c r="K141" s="4"/>
      <c r="Q141" s="5"/>
      <c r="R141" s="4"/>
      <c r="S141" s="4"/>
      <c r="T141" s="4"/>
      <c r="U141" s="4"/>
    </row>
    <row r="142" spans="9:21" x14ac:dyDescent="0.25">
      <c r="I142" s="5"/>
      <c r="J142" s="4"/>
      <c r="K142" s="4"/>
      <c r="Q142" s="5"/>
      <c r="R142" s="4"/>
      <c r="S142" s="4"/>
      <c r="T142" s="4"/>
      <c r="U142" s="4"/>
    </row>
    <row r="143" spans="9:21" x14ac:dyDescent="0.25">
      <c r="I143" s="5"/>
      <c r="J143" s="4"/>
      <c r="K143" s="4"/>
      <c r="Q143" s="5"/>
      <c r="R143" s="4"/>
      <c r="S143" s="4"/>
      <c r="T143" s="4"/>
      <c r="U143" s="4"/>
    </row>
    <row r="144" spans="9:21" x14ac:dyDescent="0.25">
      <c r="I144" s="5"/>
      <c r="J144" s="4"/>
      <c r="K144" s="4"/>
      <c r="Q144" s="5"/>
      <c r="R144" s="4"/>
      <c r="S144" s="4"/>
      <c r="T144" s="4"/>
      <c r="U144" s="4"/>
    </row>
    <row r="145" spans="9:11" x14ac:dyDescent="0.25">
      <c r="I145" s="5"/>
      <c r="J145" s="4"/>
      <c r="K145" s="4"/>
    </row>
    <row r="146" spans="9:11" x14ac:dyDescent="0.25">
      <c r="I146" s="5"/>
      <c r="J146" s="4"/>
      <c r="K146" s="4"/>
    </row>
    <row r="147" spans="9:11" x14ac:dyDescent="0.25">
      <c r="I147" s="5"/>
      <c r="J147" s="4"/>
      <c r="K147" s="4"/>
    </row>
    <row r="148" spans="9:11" x14ac:dyDescent="0.25">
      <c r="I148" s="5"/>
      <c r="J148" s="4"/>
      <c r="K148" s="4"/>
    </row>
    <row r="149" spans="9:11" x14ac:dyDescent="0.25">
      <c r="I149" s="5"/>
      <c r="J149" s="4"/>
      <c r="K149" s="4"/>
    </row>
    <row r="150" spans="9:11" x14ac:dyDescent="0.25">
      <c r="I150" s="5"/>
      <c r="J150" s="4"/>
      <c r="K150" s="4"/>
    </row>
    <row r="151" spans="9:11" x14ac:dyDescent="0.25">
      <c r="I151" s="5"/>
      <c r="J151" s="4"/>
      <c r="K151" s="4"/>
    </row>
    <row r="152" spans="9:11" x14ac:dyDescent="0.25">
      <c r="I152" s="5"/>
      <c r="J152" s="4"/>
      <c r="K152" s="4"/>
    </row>
    <row r="153" spans="9:11" x14ac:dyDescent="0.25">
      <c r="I153" s="5"/>
      <c r="J153" s="4"/>
      <c r="K153" s="4"/>
    </row>
    <row r="154" spans="9:11" x14ac:dyDescent="0.25">
      <c r="I154" s="5"/>
      <c r="J154" s="4"/>
      <c r="K154" s="4"/>
    </row>
    <row r="155" spans="9:11" x14ac:dyDescent="0.25">
      <c r="I155" s="5"/>
      <c r="J155" s="4"/>
      <c r="K155" s="4"/>
    </row>
    <row r="156" spans="9:11" x14ac:dyDescent="0.25">
      <c r="I156" s="5"/>
      <c r="J156" s="4"/>
      <c r="K156" s="4"/>
    </row>
    <row r="157" spans="9:11" x14ac:dyDescent="0.25">
      <c r="I157" s="5"/>
      <c r="J157" s="4"/>
      <c r="K157" s="4"/>
    </row>
    <row r="158" spans="9:11" x14ac:dyDescent="0.25">
      <c r="I158" s="5"/>
      <c r="J158" s="4"/>
      <c r="K158" s="4"/>
    </row>
    <row r="159" spans="9:11" x14ac:dyDescent="0.25">
      <c r="I159" s="5"/>
      <c r="J159" s="4"/>
      <c r="K159" s="4"/>
    </row>
    <row r="160" spans="9:11" x14ac:dyDescent="0.25">
      <c r="I160" s="5"/>
      <c r="J160" s="4"/>
      <c r="K160" s="4"/>
    </row>
    <row r="161" spans="9:11" x14ac:dyDescent="0.25">
      <c r="I161" s="5"/>
      <c r="J161" s="4"/>
      <c r="K161" s="4"/>
    </row>
    <row r="162" spans="9:11" x14ac:dyDescent="0.25">
      <c r="I162" s="5"/>
      <c r="J162" s="4"/>
      <c r="K162" s="4"/>
    </row>
    <row r="163" spans="9:11" x14ac:dyDescent="0.25">
      <c r="I163" s="5"/>
      <c r="J163" s="4"/>
      <c r="K163" s="4"/>
    </row>
    <row r="164" spans="9:11" x14ac:dyDescent="0.25">
      <c r="I164" s="5"/>
      <c r="J164" s="4"/>
      <c r="K164" s="4"/>
    </row>
    <row r="165" spans="9:11" x14ac:dyDescent="0.25">
      <c r="I165" s="5"/>
      <c r="J165" s="4"/>
      <c r="K165" s="4"/>
    </row>
    <row r="166" spans="9:11" x14ac:dyDescent="0.25">
      <c r="I166" s="5"/>
      <c r="J166" s="4"/>
      <c r="K166" s="4"/>
    </row>
    <row r="167" spans="9:11" x14ac:dyDescent="0.25">
      <c r="I167" s="5"/>
      <c r="J167" s="4"/>
      <c r="K167" s="4"/>
    </row>
    <row r="168" spans="9:11" x14ac:dyDescent="0.25">
      <c r="I168" s="5"/>
      <c r="J168" s="4"/>
      <c r="K168" s="4"/>
    </row>
    <row r="169" spans="9:11" x14ac:dyDescent="0.25">
      <c r="I169" s="5"/>
      <c r="J169" s="4"/>
      <c r="K169" s="4"/>
    </row>
    <row r="170" spans="9:11" x14ac:dyDescent="0.25">
      <c r="I170" s="5"/>
      <c r="J170" s="4"/>
      <c r="K170" s="4"/>
    </row>
    <row r="171" spans="9:11" x14ac:dyDescent="0.25">
      <c r="I171" s="5"/>
      <c r="J171" s="4"/>
      <c r="K171" s="4"/>
    </row>
    <row r="172" spans="9:11" x14ac:dyDescent="0.25">
      <c r="I172" s="5"/>
      <c r="J172" s="4"/>
      <c r="K172" s="4"/>
    </row>
    <row r="173" spans="9:11" x14ac:dyDescent="0.25">
      <c r="I173" s="5"/>
      <c r="J173" s="4"/>
      <c r="K173" s="4"/>
    </row>
    <row r="174" spans="9:11" x14ac:dyDescent="0.25">
      <c r="I174" s="5"/>
      <c r="J174" s="4"/>
      <c r="K174" s="4"/>
    </row>
    <row r="175" spans="9:11" x14ac:dyDescent="0.25">
      <c r="I175" s="5"/>
      <c r="J175" s="4"/>
      <c r="K175" s="4"/>
    </row>
    <row r="176" spans="9:11" x14ac:dyDescent="0.25">
      <c r="I176" s="5"/>
      <c r="J176" s="4"/>
      <c r="K176" s="4"/>
    </row>
    <row r="177" spans="9:11" x14ac:dyDescent="0.25">
      <c r="I177" s="5"/>
      <c r="J177" s="4"/>
      <c r="K177" s="4"/>
    </row>
    <row r="178" spans="9:11" x14ac:dyDescent="0.25">
      <c r="I178" s="5"/>
      <c r="J178" s="4"/>
      <c r="K178" s="4"/>
    </row>
    <row r="179" spans="9:11" x14ac:dyDescent="0.25">
      <c r="I179" s="5"/>
      <c r="J179" s="4"/>
      <c r="K179" s="4"/>
    </row>
    <row r="180" spans="9:11" x14ac:dyDescent="0.25">
      <c r="I180" s="5"/>
      <c r="J180" s="4"/>
      <c r="K180" s="4"/>
    </row>
    <row r="181" spans="9:11" x14ac:dyDescent="0.25">
      <c r="I181" s="5"/>
      <c r="J181" s="4"/>
      <c r="K181" s="4"/>
    </row>
    <row r="182" spans="9:11" x14ac:dyDescent="0.25">
      <c r="I182" s="5"/>
      <c r="J182" s="4"/>
      <c r="K182" s="4"/>
    </row>
    <row r="183" spans="9:11" x14ac:dyDescent="0.25">
      <c r="I183" s="5"/>
      <c r="J183" s="4"/>
      <c r="K183" s="4"/>
    </row>
    <row r="184" spans="9:11" x14ac:dyDescent="0.25">
      <c r="I184" s="5"/>
      <c r="J184" s="4"/>
      <c r="K184" s="4"/>
    </row>
    <row r="185" spans="9:11" x14ac:dyDescent="0.25">
      <c r="I185" s="5"/>
      <c r="J185" s="4"/>
      <c r="K185" s="4"/>
    </row>
    <row r="186" spans="9:11" x14ac:dyDescent="0.25">
      <c r="I186" s="5"/>
      <c r="J186" s="4"/>
      <c r="K186" s="4"/>
    </row>
    <row r="187" spans="9:11" x14ac:dyDescent="0.25">
      <c r="I187" s="5"/>
      <c r="J187" s="4"/>
      <c r="K187" s="4"/>
    </row>
    <row r="188" spans="9:11" x14ac:dyDescent="0.25">
      <c r="I188" s="5"/>
      <c r="J188" s="4"/>
      <c r="K188" s="4"/>
    </row>
    <row r="189" spans="9:11" x14ac:dyDescent="0.25">
      <c r="I189" s="5"/>
      <c r="J189" s="4"/>
      <c r="K189" s="4"/>
    </row>
    <row r="190" spans="9:11" x14ac:dyDescent="0.25">
      <c r="I190" s="5"/>
      <c r="J190" s="4"/>
      <c r="K190" s="4"/>
    </row>
    <row r="191" spans="9:11" x14ac:dyDescent="0.25">
      <c r="I191" s="5"/>
      <c r="J191" s="4"/>
      <c r="K191" s="4"/>
    </row>
    <row r="192" spans="9:11" x14ac:dyDescent="0.25">
      <c r="I192" s="5"/>
      <c r="J192" s="4"/>
      <c r="K192" s="4"/>
    </row>
    <row r="193" spans="9:11" x14ac:dyDescent="0.25">
      <c r="I193" s="5"/>
      <c r="J193" s="4"/>
      <c r="K193" s="4"/>
    </row>
    <row r="194" spans="9:11" x14ac:dyDescent="0.25">
      <c r="I194" s="5"/>
      <c r="J194" s="4"/>
      <c r="K194" s="4"/>
    </row>
    <row r="195" spans="9:11" x14ac:dyDescent="0.25">
      <c r="I195" s="5"/>
      <c r="J195" s="4"/>
      <c r="K195" s="4"/>
    </row>
    <row r="196" spans="9:11" x14ac:dyDescent="0.25">
      <c r="I196" s="5"/>
      <c r="J196" s="4"/>
      <c r="K196" s="4"/>
    </row>
    <row r="197" spans="9:11" x14ac:dyDescent="0.25">
      <c r="I197" s="5"/>
      <c r="J197" s="4"/>
      <c r="K197" s="4"/>
    </row>
    <row r="198" spans="9:11" x14ac:dyDescent="0.25">
      <c r="I198" s="5"/>
      <c r="J198" s="4"/>
      <c r="K198" s="4"/>
    </row>
    <row r="199" spans="9:11" x14ac:dyDescent="0.25">
      <c r="I199" s="5"/>
      <c r="J199" s="4"/>
      <c r="K199" s="4"/>
    </row>
    <row r="200" spans="9:11" x14ac:dyDescent="0.25">
      <c r="I200" s="5"/>
      <c r="J200" s="4"/>
      <c r="K200" s="4"/>
    </row>
    <row r="201" spans="9:11" x14ac:dyDescent="0.25">
      <c r="I201" s="5"/>
      <c r="J201" s="4"/>
      <c r="K201" s="4"/>
    </row>
    <row r="202" spans="9:11" x14ac:dyDescent="0.25">
      <c r="I202" s="5"/>
      <c r="J202" s="4"/>
      <c r="K202" s="4"/>
    </row>
    <row r="203" spans="9:11" x14ac:dyDescent="0.25">
      <c r="I203" s="5"/>
      <c r="J203" s="4"/>
      <c r="K203" s="4"/>
    </row>
    <row r="204" spans="9:11" x14ac:dyDescent="0.25">
      <c r="I204" s="5"/>
      <c r="J204" s="4"/>
      <c r="K204" s="4"/>
    </row>
    <row r="205" spans="9:11" x14ac:dyDescent="0.25">
      <c r="I205" s="5"/>
      <c r="J205" s="4"/>
      <c r="K205" s="4"/>
    </row>
    <row r="206" spans="9:11" x14ac:dyDescent="0.25">
      <c r="I206" s="5"/>
      <c r="J206" s="4"/>
      <c r="K206" s="4"/>
    </row>
    <row r="207" spans="9:11" x14ac:dyDescent="0.25">
      <c r="I207" s="5"/>
      <c r="J207" s="4"/>
      <c r="K207" s="4"/>
    </row>
    <row r="208" spans="9:11" x14ac:dyDescent="0.25">
      <c r="I208" s="5"/>
      <c r="J208" s="4"/>
      <c r="K208" s="4"/>
    </row>
    <row r="209" spans="9:11" x14ac:dyDescent="0.25">
      <c r="I209" s="5"/>
      <c r="J209" s="4"/>
      <c r="K209" s="4"/>
    </row>
    <row r="210" spans="9:11" x14ac:dyDescent="0.25">
      <c r="I210" s="5"/>
      <c r="J210" s="4"/>
      <c r="K210" s="4"/>
    </row>
    <row r="211" spans="9:11" x14ac:dyDescent="0.25">
      <c r="I211" s="5"/>
      <c r="J211" s="4"/>
      <c r="K211" s="4"/>
    </row>
    <row r="212" spans="9:11" x14ac:dyDescent="0.25">
      <c r="I212" s="5"/>
      <c r="J212" s="4"/>
      <c r="K212" s="4"/>
    </row>
    <row r="213" spans="9:11" x14ac:dyDescent="0.25">
      <c r="I213" s="5"/>
      <c r="J213" s="4"/>
      <c r="K213" s="4"/>
    </row>
    <row r="214" spans="9:11" x14ac:dyDescent="0.25">
      <c r="I214" s="5"/>
      <c r="J214" s="4"/>
      <c r="K214" s="4"/>
    </row>
    <row r="215" spans="9:11" x14ac:dyDescent="0.25">
      <c r="I215" s="5"/>
      <c r="J215" s="4"/>
      <c r="K215" s="4"/>
    </row>
    <row r="216" spans="9:11" x14ac:dyDescent="0.25">
      <c r="I216" s="5"/>
      <c r="J216" s="4"/>
      <c r="K216" s="4"/>
    </row>
    <row r="217" spans="9:11" x14ac:dyDescent="0.25">
      <c r="I217" s="5"/>
      <c r="J217" s="4"/>
      <c r="K217" s="4"/>
    </row>
    <row r="218" spans="9:11" x14ac:dyDescent="0.25">
      <c r="I218" s="5"/>
      <c r="J218" s="4"/>
      <c r="K218" s="4"/>
    </row>
    <row r="219" spans="9:11" x14ac:dyDescent="0.25">
      <c r="I219" s="5"/>
      <c r="J219" s="4"/>
      <c r="K219" s="4"/>
    </row>
    <row r="220" spans="9:11" x14ac:dyDescent="0.25">
      <c r="I220" s="5"/>
      <c r="J220" s="4"/>
      <c r="K220" s="4"/>
    </row>
    <row r="221" spans="9:11" x14ac:dyDescent="0.25">
      <c r="I221" s="5"/>
      <c r="J221" s="4"/>
      <c r="K221" s="4"/>
    </row>
    <row r="222" spans="9:11" x14ac:dyDescent="0.25">
      <c r="I222" s="5"/>
      <c r="J222" s="4"/>
      <c r="K222" s="4"/>
    </row>
    <row r="223" spans="9:11" x14ac:dyDescent="0.25">
      <c r="I223" s="5"/>
      <c r="J223" s="4"/>
      <c r="K223" s="4"/>
    </row>
    <row r="224" spans="9:11" x14ac:dyDescent="0.25">
      <c r="I224" s="5"/>
      <c r="J224" s="4"/>
      <c r="K224" s="4"/>
    </row>
    <row r="225" spans="9:11" x14ac:dyDescent="0.25">
      <c r="I225" s="5"/>
      <c r="J225" s="4"/>
      <c r="K225" s="4"/>
    </row>
    <row r="226" spans="9:11" x14ac:dyDescent="0.25">
      <c r="I226" s="5"/>
      <c r="J226" s="4"/>
      <c r="K226" s="4"/>
    </row>
    <row r="227" spans="9:11" x14ac:dyDescent="0.25">
      <c r="I227" s="5"/>
      <c r="J227" s="4"/>
      <c r="K227" s="4"/>
    </row>
    <row r="228" spans="9:11" x14ac:dyDescent="0.25">
      <c r="I228" s="5"/>
      <c r="J228" s="4"/>
      <c r="K228" s="4"/>
    </row>
    <row r="229" spans="9:11" x14ac:dyDescent="0.25">
      <c r="I229" s="5"/>
      <c r="J229" s="4"/>
      <c r="K229" s="4"/>
    </row>
    <row r="230" spans="9:11" x14ac:dyDescent="0.25">
      <c r="I230" s="5"/>
      <c r="J230" s="4"/>
      <c r="K230" s="4"/>
    </row>
    <row r="231" spans="9:11" x14ac:dyDescent="0.25">
      <c r="I231" s="5"/>
      <c r="J231" s="4"/>
      <c r="K231" s="4"/>
    </row>
    <row r="232" spans="9:11" x14ac:dyDescent="0.25">
      <c r="I232" s="5"/>
      <c r="J232" s="4"/>
      <c r="K232" s="4"/>
    </row>
    <row r="233" spans="9:11" x14ac:dyDescent="0.25">
      <c r="I233" s="5"/>
      <c r="J233" s="4"/>
      <c r="K233" s="4"/>
    </row>
  </sheetData>
  <mergeCells count="7">
    <mergeCell ref="I8:M11"/>
    <mergeCell ref="Q3:U4"/>
    <mergeCell ref="L7:M7"/>
    <mergeCell ref="J7:K7"/>
    <mergeCell ref="Q5:U5"/>
    <mergeCell ref="I3:M4"/>
    <mergeCell ref="I5:M6"/>
  </mergeCells>
  <hyperlinks>
    <hyperlink ref="A1" location="'Table of Contents'!A1" display="Back to ToC" xr:uid="{9D592F6D-3CC5-4513-B238-F981D8557660}"/>
  </hyperlink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A50DC-3C25-498F-A6B7-CC299D46AA0F}">
  <sheetPr>
    <tabColor rgb="FFC5D9F1"/>
  </sheetPr>
  <dimension ref="A1:V99"/>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7109375" bestFit="1" customWidth="1" outlineLevel="1"/>
    <col min="10" max="13" width="9.140625" outlineLevel="1"/>
    <col min="14" max="14" width="9.140625" style="27" outlineLevel="1"/>
    <col min="15" max="15" width="8.7109375" outlineLevel="1"/>
    <col min="16" max="16" width="0.5703125" style="2" customWidth="1" outlineLevel="1"/>
    <col min="18" max="22" width="8.42578125" customWidth="1" outlineLevel="1"/>
  </cols>
  <sheetData>
    <row r="1" spans="1:22" x14ac:dyDescent="0.25">
      <c r="A1" s="11" t="s">
        <v>48</v>
      </c>
    </row>
    <row r="3" spans="1:22" ht="14.45" customHeight="1" x14ac:dyDescent="0.25">
      <c r="I3" s="51" t="s">
        <v>170</v>
      </c>
      <c r="J3" s="51"/>
      <c r="K3" s="51"/>
      <c r="L3" s="51"/>
      <c r="M3" s="51"/>
      <c r="N3" s="30"/>
      <c r="O3" s="16"/>
      <c r="R3" s="51" t="s">
        <v>172</v>
      </c>
      <c r="S3" s="51"/>
      <c r="T3" s="51"/>
      <c r="U3" s="51"/>
      <c r="V3" s="51"/>
    </row>
    <row r="4" spans="1:22" x14ac:dyDescent="0.25">
      <c r="I4" s="51"/>
      <c r="J4" s="51"/>
      <c r="K4" s="51"/>
      <c r="L4" s="51"/>
      <c r="M4" s="51"/>
      <c r="N4" s="30"/>
      <c r="O4" s="16"/>
      <c r="R4" s="51"/>
      <c r="S4" s="51"/>
      <c r="T4" s="51"/>
      <c r="U4" s="51"/>
      <c r="V4" s="51"/>
    </row>
    <row r="5" spans="1:22" x14ac:dyDescent="0.25">
      <c r="I5" s="55" t="s">
        <v>171</v>
      </c>
      <c r="J5" s="55"/>
      <c r="K5" s="55"/>
      <c r="L5" s="55"/>
      <c r="M5" s="55"/>
      <c r="N5" s="31"/>
      <c r="O5" s="16"/>
      <c r="R5" s="51"/>
      <c r="S5" s="51"/>
      <c r="T5" s="51"/>
      <c r="U5" s="51"/>
      <c r="V5" s="51"/>
    </row>
    <row r="6" spans="1:22" x14ac:dyDescent="0.25">
      <c r="I6" s="55"/>
      <c r="J6" s="55"/>
      <c r="K6" s="55"/>
      <c r="L6" s="55"/>
      <c r="M6" s="55"/>
      <c r="N6" s="31"/>
      <c r="R6" s="55" t="s">
        <v>234</v>
      </c>
      <c r="S6" s="55"/>
      <c r="T6" s="55"/>
      <c r="U6" s="55"/>
      <c r="V6" s="55"/>
    </row>
    <row r="7" spans="1:22" x14ac:dyDescent="0.25">
      <c r="I7" s="3"/>
      <c r="R7" s="55"/>
      <c r="S7" s="55"/>
      <c r="T7" s="55"/>
      <c r="U7" s="55"/>
      <c r="V7" s="55"/>
    </row>
    <row r="8" spans="1:22" x14ac:dyDescent="0.25">
      <c r="I8" s="43" t="s">
        <v>50</v>
      </c>
      <c r="R8" s="26"/>
      <c r="S8" s="4"/>
      <c r="T8" s="4"/>
      <c r="U8" s="4"/>
      <c r="V8" s="4"/>
    </row>
    <row r="9" spans="1:22" x14ac:dyDescent="0.25">
      <c r="I9" s="27" t="s">
        <v>173</v>
      </c>
      <c r="J9" s="25" t="s">
        <v>165</v>
      </c>
      <c r="K9" s="25" t="s">
        <v>174</v>
      </c>
      <c r="L9" s="25" t="s">
        <v>175</v>
      </c>
      <c r="M9" s="25" t="s">
        <v>168</v>
      </c>
      <c r="N9" s="25" t="s">
        <v>169</v>
      </c>
      <c r="S9" s="26" t="s">
        <v>176</v>
      </c>
      <c r="T9" s="4" t="s">
        <v>177</v>
      </c>
      <c r="U9" s="4" t="s">
        <v>178</v>
      </c>
      <c r="V9" s="4"/>
    </row>
    <row r="10" spans="1:22" x14ac:dyDescent="0.25">
      <c r="I10" s="39">
        <v>37256</v>
      </c>
      <c r="J10" s="40"/>
      <c r="K10" s="40">
        <v>20060498</v>
      </c>
      <c r="L10" s="40"/>
      <c r="M10" s="40"/>
      <c r="N10" s="40"/>
      <c r="R10" s="27" t="s">
        <v>179</v>
      </c>
      <c r="S10" s="29">
        <v>6.6</v>
      </c>
      <c r="T10" s="4">
        <v>6.0094278879948391</v>
      </c>
      <c r="U10" s="4">
        <v>5.3429727789147696</v>
      </c>
      <c r="V10" s="4"/>
    </row>
    <row r="11" spans="1:22" x14ac:dyDescent="0.25">
      <c r="I11" s="39">
        <v>37621</v>
      </c>
      <c r="J11" s="40">
        <v>259306602</v>
      </c>
      <c r="K11" s="40">
        <v>537661159</v>
      </c>
      <c r="L11" s="40"/>
      <c r="M11" s="40">
        <v>659568755</v>
      </c>
      <c r="N11" s="40"/>
      <c r="R11" s="27" t="s">
        <v>180</v>
      </c>
      <c r="S11" s="41">
        <v>0</v>
      </c>
      <c r="T11" s="42">
        <v>-59</v>
      </c>
      <c r="U11" s="42">
        <v>-126</v>
      </c>
      <c r="V11" s="4"/>
    </row>
    <row r="12" spans="1:22" x14ac:dyDescent="0.25">
      <c r="I12" s="39">
        <v>37986</v>
      </c>
      <c r="J12" s="40"/>
      <c r="K12" s="40">
        <v>10000000</v>
      </c>
      <c r="L12" s="40"/>
      <c r="M12" s="40"/>
      <c r="N12" s="40"/>
      <c r="S12" s="29"/>
      <c r="T12" s="4"/>
      <c r="U12" s="4"/>
      <c r="V12" s="4"/>
    </row>
    <row r="13" spans="1:22" x14ac:dyDescent="0.25">
      <c r="I13" s="39">
        <v>38717</v>
      </c>
      <c r="J13" s="40">
        <v>1650000000</v>
      </c>
      <c r="K13" s="40">
        <v>300000000</v>
      </c>
      <c r="L13" s="40"/>
      <c r="M13" s="40"/>
      <c r="N13" s="40"/>
      <c r="R13" s="26"/>
      <c r="S13" s="4"/>
      <c r="T13" s="4"/>
      <c r="U13" s="4"/>
      <c r="V13" s="4"/>
    </row>
    <row r="14" spans="1:22" x14ac:dyDescent="0.25">
      <c r="I14" s="39">
        <v>39082</v>
      </c>
      <c r="J14" s="40">
        <v>1394476857</v>
      </c>
      <c r="K14" s="40">
        <v>28000000</v>
      </c>
      <c r="L14" s="40"/>
      <c r="M14" s="40"/>
      <c r="N14" s="40"/>
      <c r="R14" s="26"/>
      <c r="S14" s="4"/>
      <c r="T14" s="4"/>
      <c r="U14" s="4"/>
      <c r="V14" s="4"/>
    </row>
    <row r="15" spans="1:22" x14ac:dyDescent="0.25">
      <c r="I15" s="39">
        <v>39447</v>
      </c>
      <c r="J15" s="40">
        <v>4477759177</v>
      </c>
      <c r="K15" s="40">
        <v>3876912076</v>
      </c>
      <c r="L15" s="40"/>
      <c r="M15" s="40">
        <v>550000000</v>
      </c>
      <c r="N15" s="40"/>
      <c r="R15" s="26"/>
      <c r="S15" s="4"/>
      <c r="T15" s="4"/>
      <c r="U15" s="4"/>
      <c r="V15" s="4"/>
    </row>
    <row r="16" spans="1:22" x14ac:dyDescent="0.25">
      <c r="I16" s="39">
        <v>39813</v>
      </c>
      <c r="J16" s="40"/>
      <c r="K16" s="40">
        <v>63500000</v>
      </c>
      <c r="L16" s="40"/>
      <c r="M16" s="40"/>
      <c r="N16" s="40"/>
      <c r="R16" s="26"/>
      <c r="S16" s="4"/>
      <c r="T16" s="4"/>
      <c r="U16" s="4"/>
      <c r="V16" s="4"/>
    </row>
    <row r="17" spans="9:22" x14ac:dyDescent="0.25">
      <c r="I17" s="39">
        <v>40178</v>
      </c>
      <c r="J17" s="40">
        <v>2100000000</v>
      </c>
      <c r="K17" s="40">
        <v>410000000</v>
      </c>
      <c r="L17" s="40"/>
      <c r="M17" s="40"/>
      <c r="N17" s="40"/>
      <c r="R17" s="26"/>
      <c r="S17" s="4"/>
      <c r="T17" s="4"/>
      <c r="U17" s="4"/>
      <c r="V17" s="4"/>
    </row>
    <row r="18" spans="9:22" x14ac:dyDescent="0.25">
      <c r="I18" s="39">
        <v>40543</v>
      </c>
      <c r="J18" s="40">
        <v>6179342362</v>
      </c>
      <c r="K18" s="40">
        <v>983208194</v>
      </c>
      <c r="L18" s="40"/>
      <c r="M18" s="40">
        <v>1266871949</v>
      </c>
      <c r="N18" s="40"/>
      <c r="R18" s="26"/>
      <c r="S18" s="4"/>
      <c r="T18" s="4"/>
      <c r="U18" s="4"/>
      <c r="V18" s="4"/>
    </row>
    <row r="19" spans="9:22" x14ac:dyDescent="0.25">
      <c r="I19" s="39">
        <v>40908</v>
      </c>
      <c r="J19" s="40">
        <v>7005000000</v>
      </c>
      <c r="K19" s="40">
        <v>1262712346</v>
      </c>
      <c r="L19" s="40"/>
      <c r="M19" s="40">
        <v>416831225</v>
      </c>
      <c r="N19" s="40"/>
      <c r="R19" s="26"/>
      <c r="S19" s="4"/>
      <c r="T19" s="4"/>
      <c r="U19" s="4"/>
      <c r="V19" s="4"/>
    </row>
    <row r="20" spans="9:22" x14ac:dyDescent="0.25">
      <c r="I20" s="39">
        <v>41274</v>
      </c>
      <c r="J20" s="40">
        <v>20598435539</v>
      </c>
      <c r="K20" s="40">
        <v>16551378941</v>
      </c>
      <c r="L20" s="40"/>
      <c r="M20" s="40">
        <v>7114429147</v>
      </c>
      <c r="N20" s="40"/>
      <c r="R20" s="26"/>
      <c r="S20" s="4"/>
      <c r="T20" s="4"/>
      <c r="U20" s="4"/>
      <c r="V20" s="4"/>
    </row>
    <row r="21" spans="9:22" x14ac:dyDescent="0.25">
      <c r="I21" s="39">
        <v>41639</v>
      </c>
      <c r="J21" s="40">
        <v>821000000</v>
      </c>
      <c r="K21" s="40">
        <v>903000000</v>
      </c>
      <c r="L21" s="40"/>
      <c r="M21" s="40"/>
      <c r="N21" s="40"/>
      <c r="R21" s="26"/>
      <c r="S21" s="4"/>
      <c r="T21" s="4"/>
      <c r="U21" s="4"/>
      <c r="V21" s="4"/>
    </row>
    <row r="22" spans="9:22" x14ac:dyDescent="0.25">
      <c r="I22" s="39">
        <v>42004</v>
      </c>
      <c r="J22" s="40">
        <v>2851800000</v>
      </c>
      <c r="K22" s="40">
        <v>1638531839</v>
      </c>
      <c r="L22" s="40"/>
      <c r="M22" s="40">
        <v>750000000</v>
      </c>
      <c r="N22" s="40">
        <v>1927400000</v>
      </c>
      <c r="R22" s="26"/>
      <c r="S22" s="4"/>
      <c r="T22" s="4"/>
      <c r="U22" s="4"/>
      <c r="V22" s="4"/>
    </row>
    <row r="23" spans="9:22" x14ac:dyDescent="0.25">
      <c r="I23" s="39">
        <v>42369</v>
      </c>
      <c r="J23" s="40">
        <v>26475500000</v>
      </c>
      <c r="K23" s="40">
        <v>11974655135</v>
      </c>
      <c r="L23" s="40"/>
      <c r="M23" s="40">
        <v>2250000000</v>
      </c>
      <c r="N23" s="40">
        <v>750000000</v>
      </c>
      <c r="R23" s="26"/>
      <c r="S23" s="4"/>
      <c r="T23" s="4"/>
      <c r="U23" s="4"/>
      <c r="V23" s="4"/>
    </row>
    <row r="24" spans="9:22" x14ac:dyDescent="0.25">
      <c r="I24" s="39">
        <v>42735</v>
      </c>
      <c r="J24" s="40">
        <v>11575000000</v>
      </c>
      <c r="K24" s="40">
        <v>5833467074</v>
      </c>
      <c r="L24" s="40">
        <v>1000000000</v>
      </c>
      <c r="M24" s="40">
        <v>750000000</v>
      </c>
      <c r="N24" s="40">
        <v>2147885448</v>
      </c>
      <c r="R24" s="26"/>
      <c r="S24" s="4"/>
      <c r="T24" s="4"/>
      <c r="U24" s="4"/>
      <c r="V24" s="4"/>
    </row>
    <row r="25" spans="9:22" x14ac:dyDescent="0.25">
      <c r="I25" s="39">
        <v>43100</v>
      </c>
      <c r="J25" s="40">
        <v>10593680910</v>
      </c>
      <c r="K25" s="40">
        <v>25498181704</v>
      </c>
      <c r="L25" s="40">
        <v>23548126893</v>
      </c>
      <c r="M25" s="40">
        <v>7351323553</v>
      </c>
      <c r="N25" s="40">
        <v>3150000000</v>
      </c>
      <c r="R25" s="26"/>
      <c r="S25" s="4"/>
      <c r="T25" s="4"/>
      <c r="U25" s="4"/>
      <c r="V25" s="4"/>
    </row>
    <row r="26" spans="9:22" x14ac:dyDescent="0.25">
      <c r="I26" s="39">
        <v>43465</v>
      </c>
      <c r="J26" s="40">
        <v>4036721884</v>
      </c>
      <c r="K26" s="40">
        <v>7819706230</v>
      </c>
      <c r="L26" s="40">
        <v>872000000</v>
      </c>
      <c r="M26" s="40"/>
      <c r="N26" s="40"/>
      <c r="R26" s="26"/>
      <c r="S26" s="4"/>
      <c r="T26" s="4"/>
      <c r="U26" s="4"/>
      <c r="V26" s="4"/>
    </row>
    <row r="27" spans="9:22" x14ac:dyDescent="0.25">
      <c r="I27" s="39">
        <v>43830</v>
      </c>
      <c r="J27" s="40">
        <v>6359188199</v>
      </c>
      <c r="K27" s="40">
        <v>16080975373</v>
      </c>
      <c r="L27" s="40">
        <v>4280962451</v>
      </c>
      <c r="M27" s="40"/>
      <c r="N27" s="40"/>
      <c r="R27" s="26"/>
      <c r="S27" s="4"/>
      <c r="T27" s="4"/>
      <c r="U27" s="4"/>
      <c r="V27" s="4"/>
    </row>
    <row r="28" spans="9:22" x14ac:dyDescent="0.25">
      <c r="I28" s="39">
        <v>44196</v>
      </c>
      <c r="J28" s="40">
        <v>6250000000</v>
      </c>
      <c r="K28" s="40">
        <v>4214458277</v>
      </c>
      <c r="L28" s="40"/>
      <c r="M28" s="40"/>
      <c r="N28" s="40"/>
      <c r="R28" s="26"/>
      <c r="S28" s="4"/>
      <c r="T28" s="4"/>
      <c r="U28" s="4"/>
      <c r="V28" s="4"/>
    </row>
    <row r="29" spans="9:22" x14ac:dyDescent="0.25">
      <c r="J29" s="4"/>
      <c r="K29" s="4"/>
      <c r="L29" s="4"/>
      <c r="M29" s="4"/>
      <c r="N29" s="4"/>
      <c r="R29" s="26"/>
      <c r="S29" s="4"/>
      <c r="T29" s="4"/>
      <c r="U29" s="4"/>
      <c r="V29" s="4"/>
    </row>
    <row r="30" spans="9:22" x14ac:dyDescent="0.25">
      <c r="I30" s="43" t="s">
        <v>51</v>
      </c>
      <c r="J30" s="4"/>
      <c r="K30" s="4"/>
      <c r="L30" s="4"/>
      <c r="M30" s="4"/>
      <c r="N30" s="4"/>
      <c r="R30" s="26"/>
      <c r="S30" s="4"/>
      <c r="T30" s="4"/>
      <c r="U30" s="4"/>
      <c r="V30" s="4"/>
    </row>
    <row r="31" spans="9:22" x14ac:dyDescent="0.25">
      <c r="M31" s="4"/>
      <c r="N31" s="4"/>
      <c r="R31" s="26"/>
      <c r="S31" s="4"/>
      <c r="T31" s="4"/>
      <c r="U31" s="4"/>
      <c r="V31" s="4"/>
    </row>
    <row r="32" spans="9:22" x14ac:dyDescent="0.25">
      <c r="I32" s="56" t="s">
        <v>0</v>
      </c>
      <c r="J32" s="56"/>
      <c r="K32" s="56"/>
      <c r="L32" s="56"/>
      <c r="M32" s="4"/>
      <c r="N32" s="4"/>
      <c r="R32" s="26"/>
      <c r="S32" s="4"/>
      <c r="T32" s="4"/>
      <c r="U32" s="4"/>
      <c r="V32" s="4"/>
    </row>
    <row r="33" spans="9:22" x14ac:dyDescent="0.25">
      <c r="I33" s="56"/>
      <c r="J33" s="56"/>
      <c r="K33" s="56"/>
      <c r="L33" s="56"/>
      <c r="M33" s="4"/>
      <c r="N33" s="4"/>
      <c r="R33" s="26"/>
      <c r="S33" s="4"/>
      <c r="T33" s="4"/>
      <c r="U33" s="4"/>
      <c r="V33" s="4"/>
    </row>
    <row r="34" spans="9:22" x14ac:dyDescent="0.25">
      <c r="I34" s="56"/>
      <c r="J34" s="56"/>
      <c r="K34" s="56"/>
      <c r="L34" s="56"/>
      <c r="M34" s="4"/>
      <c r="N34" s="4"/>
      <c r="R34" s="26"/>
      <c r="S34" s="4"/>
      <c r="T34" s="4"/>
      <c r="U34" s="4"/>
      <c r="V34" s="4"/>
    </row>
    <row r="35" spans="9:22" x14ac:dyDescent="0.25">
      <c r="I35" s="56"/>
      <c r="J35" s="56"/>
      <c r="K35" s="56"/>
      <c r="L35" s="56"/>
      <c r="M35" s="4"/>
      <c r="N35" s="4"/>
      <c r="R35" s="26"/>
      <c r="S35" s="4"/>
      <c r="T35" s="4"/>
      <c r="U35" s="4"/>
      <c r="V35" s="4"/>
    </row>
    <row r="36" spans="9:22" x14ac:dyDescent="0.25">
      <c r="J36" s="4"/>
      <c r="K36" s="4"/>
      <c r="L36" s="4"/>
      <c r="M36" s="4"/>
      <c r="N36" s="4"/>
      <c r="R36" s="26"/>
      <c r="S36" s="4"/>
      <c r="T36" s="4"/>
      <c r="U36" s="4"/>
      <c r="V36" s="4"/>
    </row>
    <row r="37" spans="9:22" x14ac:dyDescent="0.25">
      <c r="M37" s="4"/>
      <c r="N37" s="4"/>
      <c r="R37" s="26"/>
      <c r="S37" s="4"/>
      <c r="T37" s="4"/>
      <c r="U37" s="4"/>
      <c r="V37" s="4"/>
    </row>
    <row r="38" spans="9:22" x14ac:dyDescent="0.25">
      <c r="M38" s="4"/>
      <c r="N38" s="4"/>
      <c r="R38" s="26"/>
      <c r="S38" s="4"/>
      <c r="T38" s="4"/>
      <c r="U38" s="4"/>
      <c r="V38" s="4"/>
    </row>
    <row r="39" spans="9:22" x14ac:dyDescent="0.25">
      <c r="M39" s="4"/>
      <c r="N39" s="4"/>
      <c r="R39" s="26"/>
      <c r="S39" s="4"/>
      <c r="T39" s="4"/>
      <c r="U39" s="4"/>
      <c r="V39" s="4"/>
    </row>
    <row r="40" spans="9:22" x14ac:dyDescent="0.25">
      <c r="M40" s="4"/>
      <c r="N40" s="4"/>
      <c r="R40" s="26"/>
      <c r="S40" s="4"/>
      <c r="T40" s="4"/>
      <c r="U40" s="4"/>
      <c r="V40" s="4"/>
    </row>
    <row r="41" spans="9:22" x14ac:dyDescent="0.25">
      <c r="J41" s="4"/>
      <c r="K41" s="4"/>
      <c r="L41" s="4"/>
      <c r="M41" s="4"/>
      <c r="N41" s="4"/>
      <c r="R41" s="26"/>
      <c r="S41" s="4"/>
      <c r="T41" s="4"/>
      <c r="U41" s="4"/>
      <c r="V41" s="4"/>
    </row>
    <row r="42" spans="9:22" x14ac:dyDescent="0.25">
      <c r="J42" s="4"/>
      <c r="K42" s="4"/>
      <c r="L42" s="4"/>
      <c r="M42" s="4"/>
      <c r="N42" s="4"/>
      <c r="R42" s="26"/>
      <c r="S42" s="4"/>
      <c r="T42" s="4"/>
      <c r="U42" s="4"/>
      <c r="V42" s="4"/>
    </row>
    <row r="43" spans="9:22" x14ac:dyDescent="0.25">
      <c r="J43" s="4"/>
      <c r="K43" s="4"/>
      <c r="L43" s="4"/>
      <c r="M43" s="4"/>
      <c r="N43" s="4"/>
      <c r="R43" s="26"/>
      <c r="S43" s="4"/>
      <c r="T43" s="4"/>
      <c r="U43" s="4"/>
      <c r="V43" s="4"/>
    </row>
    <row r="44" spans="9:22" x14ac:dyDescent="0.25">
      <c r="J44" s="4"/>
      <c r="K44" s="4"/>
      <c r="L44" s="4"/>
      <c r="M44" s="4"/>
      <c r="N44" s="4"/>
      <c r="R44" s="26"/>
      <c r="S44" s="4"/>
      <c r="T44" s="4"/>
      <c r="U44" s="4"/>
      <c r="V44" s="4"/>
    </row>
    <row r="45" spans="9:22" x14ac:dyDescent="0.25">
      <c r="J45" s="4"/>
      <c r="K45" s="4"/>
      <c r="L45" s="4"/>
      <c r="M45" s="4"/>
      <c r="N45" s="4"/>
      <c r="R45" s="26"/>
      <c r="S45" s="4"/>
      <c r="T45" s="4"/>
      <c r="U45" s="4"/>
      <c r="V45" s="4"/>
    </row>
    <row r="46" spans="9:22" x14ac:dyDescent="0.25">
      <c r="J46" s="4"/>
      <c r="K46" s="4"/>
      <c r="L46" s="4"/>
      <c r="M46" s="4"/>
      <c r="N46" s="4"/>
      <c r="R46" s="26"/>
      <c r="S46" s="4"/>
      <c r="T46" s="4"/>
      <c r="U46" s="4"/>
      <c r="V46" s="4"/>
    </row>
    <row r="47" spans="9:22" x14ac:dyDescent="0.25">
      <c r="J47" s="4"/>
      <c r="K47" s="4"/>
      <c r="L47" s="4" t="str">
        <f>IF(ISNUMBER(L28),L28/1000000000,"")</f>
        <v/>
      </c>
      <c r="M47" s="4" t="str">
        <f>IF(ISNUMBER(M28),M28/1000000000,"")</f>
        <v/>
      </c>
      <c r="N47" s="4" t="str">
        <f>IF(ISNUMBER(N28),N28/1000000000,"")</f>
        <v/>
      </c>
      <c r="R47" s="26"/>
      <c r="S47" s="4"/>
      <c r="T47" s="4"/>
      <c r="U47" s="4"/>
      <c r="V47" s="4"/>
    </row>
    <row r="48" spans="9:22" x14ac:dyDescent="0.25">
      <c r="J48" s="4"/>
      <c r="R48" s="26"/>
      <c r="S48" s="4"/>
      <c r="T48" s="4"/>
      <c r="U48" s="4"/>
      <c r="V48" s="4"/>
    </row>
    <row r="49" spans="10:22" x14ac:dyDescent="0.25">
      <c r="J49" s="4"/>
      <c r="R49" s="26"/>
      <c r="S49" s="4"/>
      <c r="T49" s="4"/>
      <c r="U49" s="4"/>
      <c r="V49" s="4"/>
    </row>
    <row r="50" spans="10:22" x14ac:dyDescent="0.25">
      <c r="J50" s="4"/>
      <c r="R50" s="26"/>
      <c r="S50" s="4"/>
      <c r="T50" s="4"/>
      <c r="U50" s="4"/>
      <c r="V50" s="4"/>
    </row>
    <row r="51" spans="10:22" x14ac:dyDescent="0.25">
      <c r="J51" s="4"/>
      <c r="R51" s="26"/>
      <c r="S51" s="4"/>
      <c r="T51" s="4"/>
      <c r="U51" s="4"/>
      <c r="V51" s="4"/>
    </row>
    <row r="52" spans="10:22" x14ac:dyDescent="0.25">
      <c r="J52" s="4"/>
      <c r="R52" s="26"/>
      <c r="S52" s="4"/>
      <c r="T52" s="4"/>
      <c r="U52" s="4"/>
      <c r="V52" s="4"/>
    </row>
    <row r="53" spans="10:22" x14ac:dyDescent="0.25">
      <c r="J53" s="4"/>
      <c r="R53" s="26"/>
      <c r="S53" s="4"/>
      <c r="T53" s="4"/>
      <c r="U53" s="4"/>
      <c r="V53" s="4"/>
    </row>
    <row r="54" spans="10:22" x14ac:dyDescent="0.25">
      <c r="J54" s="4"/>
      <c r="R54" s="26"/>
      <c r="S54" s="4"/>
      <c r="T54" s="4"/>
      <c r="U54" s="4"/>
      <c r="V54" s="4"/>
    </row>
    <row r="55" spans="10:22" x14ac:dyDescent="0.25">
      <c r="J55" s="4"/>
      <c r="R55" s="26"/>
      <c r="S55" s="4"/>
      <c r="T55" s="4"/>
      <c r="U55" s="4"/>
      <c r="V55" s="4"/>
    </row>
    <row r="56" spans="10:22" x14ac:dyDescent="0.25">
      <c r="J56" s="4"/>
      <c r="R56" s="26"/>
      <c r="S56" s="4"/>
      <c r="T56" s="4"/>
      <c r="U56" s="4"/>
      <c r="V56" s="4"/>
    </row>
    <row r="57" spans="10:22" x14ac:dyDescent="0.25">
      <c r="J57" s="4"/>
      <c r="R57" s="26"/>
      <c r="S57" s="4"/>
      <c r="T57" s="4"/>
      <c r="U57" s="4"/>
      <c r="V57" s="4"/>
    </row>
    <row r="58" spans="10:22" x14ac:dyDescent="0.25">
      <c r="J58" s="4"/>
      <c r="R58" s="26"/>
      <c r="S58" s="4"/>
      <c r="T58" s="4"/>
      <c r="U58" s="4"/>
      <c r="V58" s="4"/>
    </row>
    <row r="59" spans="10:22" x14ac:dyDescent="0.25">
      <c r="J59" s="4"/>
      <c r="R59" s="26"/>
      <c r="S59" s="4"/>
      <c r="T59" s="4"/>
      <c r="U59" s="4"/>
      <c r="V59" s="4"/>
    </row>
    <row r="60" spans="10:22" x14ac:dyDescent="0.25">
      <c r="J60" s="4"/>
      <c r="R60" s="26"/>
      <c r="S60" s="4"/>
      <c r="T60" s="4"/>
      <c r="U60" s="4"/>
      <c r="V60" s="4"/>
    </row>
    <row r="61" spans="10:22" x14ac:dyDescent="0.25">
      <c r="J61" s="4"/>
      <c r="R61" s="26"/>
      <c r="S61" s="4"/>
      <c r="T61" s="4"/>
      <c r="U61" s="4"/>
      <c r="V61" s="4"/>
    </row>
    <row r="62" spans="10:22" x14ac:dyDescent="0.25">
      <c r="J62" s="4"/>
      <c r="R62" s="26"/>
      <c r="S62" s="4"/>
      <c r="T62" s="4"/>
      <c r="U62" s="4"/>
      <c r="V62" s="4"/>
    </row>
    <row r="63" spans="10:22" x14ac:dyDescent="0.25">
      <c r="J63" s="4"/>
      <c r="R63" s="26"/>
      <c r="S63" s="4"/>
      <c r="T63" s="4"/>
      <c r="U63" s="4"/>
      <c r="V63" s="4"/>
    </row>
    <row r="64" spans="10:22" x14ac:dyDescent="0.25">
      <c r="J64" s="4"/>
      <c r="R64" s="26"/>
      <c r="S64" s="4"/>
      <c r="T64" s="4"/>
      <c r="U64" s="4"/>
      <c r="V64" s="4"/>
    </row>
    <row r="65" spans="10:22" x14ac:dyDescent="0.25">
      <c r="J65" s="4"/>
      <c r="R65" s="26"/>
      <c r="S65" s="4"/>
      <c r="T65" s="4"/>
      <c r="U65" s="4"/>
      <c r="V65" s="4"/>
    </row>
    <row r="66" spans="10:22" x14ac:dyDescent="0.25">
      <c r="J66" s="4"/>
      <c r="R66" s="26"/>
      <c r="S66" s="4"/>
      <c r="T66" s="4"/>
      <c r="U66" s="4"/>
      <c r="V66" s="4"/>
    </row>
    <row r="67" spans="10:22" x14ac:dyDescent="0.25">
      <c r="J67" s="4"/>
      <c r="R67" s="26"/>
      <c r="S67" s="4"/>
      <c r="T67" s="4"/>
      <c r="U67" s="4"/>
      <c r="V67" s="4"/>
    </row>
    <row r="68" spans="10:22" x14ac:dyDescent="0.25">
      <c r="J68" s="4" t="str">
        <f t="shared" ref="J68:J76" si="0">IF(ISNUMBER(J48),J48/1000000000,"")</f>
        <v/>
      </c>
      <c r="R68" s="26"/>
      <c r="S68" s="4"/>
      <c r="T68" s="4"/>
      <c r="U68" s="4"/>
      <c r="V68" s="4"/>
    </row>
    <row r="69" spans="10:22" x14ac:dyDescent="0.25">
      <c r="J69" s="4" t="str">
        <f t="shared" si="0"/>
        <v/>
      </c>
      <c r="R69" s="26"/>
      <c r="S69" s="4"/>
      <c r="T69" s="4"/>
      <c r="U69" s="4"/>
      <c r="V69" s="4"/>
    </row>
    <row r="70" spans="10:22" x14ac:dyDescent="0.25">
      <c r="J70" s="4" t="str">
        <f t="shared" si="0"/>
        <v/>
      </c>
      <c r="R70" s="26"/>
      <c r="S70" s="4"/>
      <c r="T70" s="4"/>
      <c r="U70" s="4"/>
      <c r="V70" s="4"/>
    </row>
    <row r="71" spans="10:22" x14ac:dyDescent="0.25">
      <c r="J71" s="4" t="str">
        <f t="shared" si="0"/>
        <v/>
      </c>
      <c r="R71" s="26"/>
      <c r="S71" s="4"/>
      <c r="T71" s="4"/>
      <c r="U71" s="4"/>
      <c r="V71" s="4"/>
    </row>
    <row r="72" spans="10:22" x14ac:dyDescent="0.25">
      <c r="J72" s="4" t="str">
        <f t="shared" si="0"/>
        <v/>
      </c>
      <c r="R72" s="26"/>
      <c r="S72" s="4"/>
      <c r="T72" s="4"/>
      <c r="U72" s="4"/>
      <c r="V72" s="4"/>
    </row>
    <row r="73" spans="10:22" x14ac:dyDescent="0.25">
      <c r="J73" s="4" t="str">
        <f t="shared" si="0"/>
        <v/>
      </c>
      <c r="R73" s="26"/>
      <c r="S73" s="4"/>
      <c r="T73" s="4"/>
      <c r="U73" s="4"/>
      <c r="V73" s="4"/>
    </row>
    <row r="74" spans="10:22" x14ac:dyDescent="0.25">
      <c r="J74" s="4" t="str">
        <f t="shared" si="0"/>
        <v/>
      </c>
      <c r="R74" s="26"/>
      <c r="S74" s="4"/>
      <c r="T74" s="4"/>
      <c r="U74" s="4"/>
      <c r="V74" s="4"/>
    </row>
    <row r="75" spans="10:22" x14ac:dyDescent="0.25">
      <c r="J75" s="4" t="str">
        <f t="shared" si="0"/>
        <v/>
      </c>
      <c r="R75" s="26"/>
      <c r="S75" s="4"/>
      <c r="T75" s="4"/>
      <c r="U75" s="4"/>
      <c r="V75" s="4"/>
    </row>
    <row r="76" spans="10:22" x14ac:dyDescent="0.25">
      <c r="J76" s="4" t="str">
        <f t="shared" si="0"/>
        <v/>
      </c>
      <c r="R76" s="26"/>
      <c r="S76" s="4"/>
      <c r="T76" s="4"/>
      <c r="U76" s="4"/>
      <c r="V76" s="4"/>
    </row>
    <row r="77" spans="10:22" x14ac:dyDescent="0.25">
      <c r="R77" s="26"/>
      <c r="S77" s="4"/>
      <c r="T77" s="4"/>
      <c r="U77" s="4"/>
      <c r="V77" s="4"/>
    </row>
    <row r="78" spans="10:22" x14ac:dyDescent="0.25">
      <c r="R78" s="26"/>
      <c r="S78" s="4"/>
      <c r="T78" s="4"/>
      <c r="U78" s="4"/>
      <c r="V78" s="4"/>
    </row>
    <row r="79" spans="10:22" x14ac:dyDescent="0.25">
      <c r="R79" s="26"/>
      <c r="S79" s="4"/>
      <c r="T79" s="4"/>
      <c r="U79" s="4"/>
      <c r="V79" s="4"/>
    </row>
    <row r="80" spans="10:22" x14ac:dyDescent="0.25">
      <c r="R80" s="26"/>
      <c r="S80" s="4"/>
      <c r="T80" s="4"/>
      <c r="U80" s="4"/>
      <c r="V80" s="4"/>
    </row>
    <row r="81" spans="18:22" x14ac:dyDescent="0.25">
      <c r="R81" s="26"/>
      <c r="S81" s="4"/>
      <c r="T81" s="4"/>
      <c r="U81" s="4"/>
      <c r="V81" s="4"/>
    </row>
    <row r="82" spans="18:22" x14ac:dyDescent="0.25">
      <c r="R82" s="26"/>
      <c r="S82" s="4"/>
      <c r="T82" s="4"/>
      <c r="U82" s="4"/>
      <c r="V82" s="4"/>
    </row>
    <row r="83" spans="18:22" x14ac:dyDescent="0.25">
      <c r="R83" s="26"/>
      <c r="S83" s="4"/>
      <c r="T83" s="4"/>
      <c r="U83" s="4"/>
      <c r="V83" s="4"/>
    </row>
    <row r="84" spans="18:22" x14ac:dyDescent="0.25">
      <c r="R84" s="26"/>
      <c r="S84" s="4"/>
      <c r="T84" s="4"/>
      <c r="U84" s="4"/>
      <c r="V84" s="4"/>
    </row>
    <row r="85" spans="18:22" x14ac:dyDescent="0.25">
      <c r="R85" s="26"/>
      <c r="S85" s="4"/>
      <c r="T85" s="4"/>
      <c r="U85" s="4"/>
      <c r="V85" s="4"/>
    </row>
    <row r="86" spans="18:22" x14ac:dyDescent="0.25">
      <c r="R86" s="26"/>
      <c r="S86" s="4"/>
      <c r="T86" s="4"/>
      <c r="U86" s="4"/>
      <c r="V86" s="4"/>
    </row>
    <row r="87" spans="18:22" x14ac:dyDescent="0.25">
      <c r="R87" s="26"/>
      <c r="S87" s="4"/>
      <c r="T87" s="4"/>
      <c r="U87" s="4"/>
      <c r="V87" s="4"/>
    </row>
    <row r="88" spans="18:22" x14ac:dyDescent="0.25">
      <c r="R88" s="26"/>
      <c r="S88" s="4"/>
      <c r="T88" s="4"/>
      <c r="U88" s="4"/>
      <c r="V88" s="4"/>
    </row>
    <row r="89" spans="18:22" x14ac:dyDescent="0.25">
      <c r="R89" s="26"/>
      <c r="S89" s="4"/>
      <c r="T89" s="4"/>
      <c r="U89" s="4"/>
      <c r="V89" s="4"/>
    </row>
    <row r="90" spans="18:22" x14ac:dyDescent="0.25">
      <c r="R90" s="26"/>
      <c r="S90" s="4"/>
      <c r="T90" s="4"/>
      <c r="U90" s="4"/>
      <c r="V90" s="4"/>
    </row>
    <row r="91" spans="18:22" x14ac:dyDescent="0.25">
      <c r="R91" s="26"/>
      <c r="S91" s="4"/>
      <c r="T91" s="4"/>
      <c r="U91" s="4"/>
      <c r="V91" s="4"/>
    </row>
    <row r="92" spans="18:22" x14ac:dyDescent="0.25">
      <c r="R92" s="26"/>
      <c r="S92" s="4"/>
      <c r="T92" s="4"/>
      <c r="U92" s="4"/>
      <c r="V92" s="4"/>
    </row>
    <row r="93" spans="18:22" x14ac:dyDescent="0.25">
      <c r="R93" s="26"/>
      <c r="S93" s="4"/>
      <c r="T93" s="4"/>
      <c r="U93" s="4"/>
      <c r="V93" s="4"/>
    </row>
    <row r="94" spans="18:22" x14ac:dyDescent="0.25">
      <c r="R94" s="26"/>
      <c r="S94" s="4"/>
      <c r="T94" s="4"/>
      <c r="U94" s="4"/>
      <c r="V94" s="4"/>
    </row>
    <row r="95" spans="18:22" x14ac:dyDescent="0.25">
      <c r="R95" s="26"/>
      <c r="S95" s="4"/>
      <c r="T95" s="4"/>
      <c r="U95" s="4"/>
      <c r="V95" s="4"/>
    </row>
    <row r="96" spans="18:22" x14ac:dyDescent="0.25">
      <c r="R96" s="26"/>
      <c r="S96" s="4"/>
      <c r="T96" s="4"/>
      <c r="U96" s="4"/>
      <c r="V96" s="4"/>
    </row>
    <row r="97" spans="18:22" x14ac:dyDescent="0.25">
      <c r="R97" s="26"/>
      <c r="S97" s="4"/>
      <c r="T97" s="4"/>
      <c r="U97" s="4"/>
      <c r="V97" s="4"/>
    </row>
    <row r="98" spans="18:22" x14ac:dyDescent="0.25">
      <c r="R98" s="5"/>
      <c r="S98" s="4"/>
      <c r="T98" s="4"/>
      <c r="U98" s="4"/>
      <c r="V98" s="4"/>
    </row>
    <row r="99" spans="18:22" x14ac:dyDescent="0.25">
      <c r="R99" s="5"/>
      <c r="S99" s="4"/>
      <c r="T99" s="4"/>
      <c r="U99" s="4"/>
      <c r="V99" s="4"/>
    </row>
  </sheetData>
  <mergeCells count="5">
    <mergeCell ref="I32:L35"/>
    <mergeCell ref="I3:M4"/>
    <mergeCell ref="I5:M6"/>
    <mergeCell ref="R3:V5"/>
    <mergeCell ref="R6:V7"/>
  </mergeCells>
  <hyperlinks>
    <hyperlink ref="A1" location="'Table of Contents'!A1" display="Back to ToC" xr:uid="{484B9283-7D71-4912-A752-BD5D5ECCB2C3}"/>
  </hyperlink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A4238-B77D-4EBC-B3C1-B51106170305}">
  <sheetPr>
    <tabColor rgb="FFC5D9F1"/>
  </sheetPr>
  <dimension ref="A1:AC4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1.85546875" customWidth="1" outlineLevel="1"/>
    <col min="10" max="12" width="9.140625" outlineLevel="1"/>
    <col min="13" max="14" width="9.140625" style="27" outlineLevel="1"/>
    <col min="15" max="15" width="9.140625" outlineLevel="1"/>
    <col min="16" max="16" width="0.5703125" style="2" customWidth="1" outlineLevel="1"/>
    <col min="18" max="18" width="10.85546875" bestFit="1" customWidth="1" outlineLevel="1"/>
    <col min="19" max="22" width="9.140625" outlineLevel="1"/>
  </cols>
  <sheetData>
    <row r="1" spans="1:29" x14ac:dyDescent="0.25">
      <c r="A1" s="11" t="s">
        <v>48</v>
      </c>
    </row>
    <row r="3" spans="1:29" ht="14.45" customHeight="1" x14ac:dyDescent="0.25">
      <c r="I3" s="51" t="s">
        <v>181</v>
      </c>
      <c r="J3" s="51"/>
      <c r="K3" s="51"/>
      <c r="L3" s="51"/>
      <c r="M3" s="51"/>
      <c r="N3" s="12"/>
      <c r="R3" s="51" t="s">
        <v>183</v>
      </c>
      <c r="S3" s="51"/>
      <c r="T3" s="51"/>
      <c r="U3" s="51"/>
      <c r="V3" s="51"/>
    </row>
    <row r="4" spans="1:29" x14ac:dyDescent="0.25">
      <c r="I4" s="51"/>
      <c r="J4" s="51"/>
      <c r="K4" s="51"/>
      <c r="L4" s="51"/>
      <c r="M4" s="51"/>
      <c r="N4" s="12"/>
      <c r="R4" s="51"/>
      <c r="S4" s="51"/>
      <c r="T4" s="51"/>
      <c r="U4" s="51"/>
      <c r="V4" s="51"/>
    </row>
    <row r="5" spans="1:29" ht="15" customHeight="1" x14ac:dyDescent="0.25">
      <c r="I5" s="64" t="s">
        <v>182</v>
      </c>
      <c r="J5" s="64"/>
      <c r="K5" s="64"/>
      <c r="L5" s="64"/>
      <c r="M5" s="64"/>
      <c r="N5" s="36"/>
      <c r="R5" s="64" t="s">
        <v>184</v>
      </c>
      <c r="S5" s="64"/>
      <c r="T5" s="64"/>
      <c r="U5" s="64"/>
      <c r="V5" s="64"/>
    </row>
    <row r="6" spans="1:29" x14ac:dyDescent="0.25">
      <c r="I6" s="36"/>
      <c r="J6" s="36"/>
      <c r="K6" s="36"/>
      <c r="L6" s="36"/>
      <c r="M6" s="36"/>
      <c r="N6" s="36"/>
      <c r="R6" s="64"/>
      <c r="S6" s="64"/>
      <c r="T6" s="64"/>
      <c r="U6" s="64"/>
      <c r="V6" s="64"/>
    </row>
    <row r="8" spans="1:29" x14ac:dyDescent="0.25">
      <c r="J8" t="s">
        <v>58</v>
      </c>
      <c r="K8" t="s">
        <v>59</v>
      </c>
      <c r="L8" t="s">
        <v>60</v>
      </c>
      <c r="M8" s="27" t="s">
        <v>61</v>
      </c>
      <c r="N8" s="27" t="s">
        <v>62</v>
      </c>
      <c r="R8" s="43" t="s">
        <v>50</v>
      </c>
    </row>
    <row r="9" spans="1:29" x14ac:dyDescent="0.25">
      <c r="I9" s="5">
        <v>42735</v>
      </c>
      <c r="J9" s="4">
        <v>0.25557801866287699</v>
      </c>
      <c r="K9" s="4">
        <v>1.8198581664945999E-2</v>
      </c>
      <c r="L9" s="4">
        <v>-0.15772561680403199</v>
      </c>
      <c r="M9" s="4">
        <v>0.370168268423334</v>
      </c>
      <c r="N9" s="4">
        <v>0.48621925194712601</v>
      </c>
      <c r="R9" s="22"/>
      <c r="S9" s="25" t="s">
        <v>205</v>
      </c>
      <c r="T9" s="25" t="s">
        <v>206</v>
      </c>
      <c r="U9" s="25" t="s">
        <v>185</v>
      </c>
      <c r="V9" t="s">
        <v>207</v>
      </c>
    </row>
    <row r="10" spans="1:29" x14ac:dyDescent="0.25">
      <c r="I10" s="5">
        <v>42825</v>
      </c>
      <c r="J10" s="4">
        <v>8.4064908496737905E-3</v>
      </c>
      <c r="K10" s="4">
        <v>0.18465314617817</v>
      </c>
      <c r="L10" s="4">
        <v>-0.186409814506932</v>
      </c>
      <c r="M10" s="4">
        <v>0.42156775613917902</v>
      </c>
      <c r="N10" s="4">
        <v>0.42821757866008903</v>
      </c>
      <c r="R10" s="26">
        <v>42735</v>
      </c>
      <c r="S10" s="29">
        <v>11.620430429547801</v>
      </c>
      <c r="T10" s="29">
        <v>12.4202956986827</v>
      </c>
      <c r="U10" s="29">
        <v>13.8675449198264</v>
      </c>
      <c r="V10" s="4">
        <v>17.5075592782621</v>
      </c>
      <c r="X10" s="4"/>
      <c r="Y10" s="4"/>
      <c r="Z10" s="4"/>
      <c r="AA10" s="4"/>
      <c r="AB10" s="4"/>
      <c r="AC10" s="4"/>
    </row>
    <row r="11" spans="1:29" x14ac:dyDescent="0.25">
      <c r="I11" s="5">
        <v>42916</v>
      </c>
      <c r="J11" s="4">
        <v>-0.11657210968696199</v>
      </c>
      <c r="K11" s="4">
        <v>0.29463262547139202</v>
      </c>
      <c r="L11" s="4">
        <v>7.6444901636165005E-2</v>
      </c>
      <c r="M11" s="4">
        <v>0.170363091956484</v>
      </c>
      <c r="N11" s="4">
        <v>0.42486850937707699</v>
      </c>
      <c r="R11" s="26">
        <v>42825</v>
      </c>
      <c r="S11" s="29">
        <v>11.586799550255799</v>
      </c>
      <c r="T11" s="29">
        <v>12.330384175962701</v>
      </c>
      <c r="U11" s="29">
        <v>13.9785784513953</v>
      </c>
      <c r="V11" s="4">
        <v>17.694181977669398</v>
      </c>
      <c r="X11" s="4"/>
      <c r="Y11" s="4"/>
      <c r="Z11" s="4"/>
      <c r="AA11" s="4"/>
      <c r="AB11" s="4"/>
      <c r="AC11" s="4"/>
    </row>
    <row r="12" spans="1:29" x14ac:dyDescent="0.25">
      <c r="I12" s="5">
        <v>43008</v>
      </c>
      <c r="J12" s="4">
        <v>-0.20156645595393399</v>
      </c>
      <c r="K12" s="4">
        <v>0.33104130994641801</v>
      </c>
      <c r="L12" s="4">
        <v>0.257467932603616</v>
      </c>
      <c r="M12" s="4">
        <v>5.0119030397216199E-2</v>
      </c>
      <c r="N12" s="4">
        <v>0.43706181699330998</v>
      </c>
      <c r="R12" s="26">
        <v>42916</v>
      </c>
      <c r="S12" s="29">
        <v>11.5911632253933</v>
      </c>
      <c r="T12" s="29">
        <v>12.409540608310101</v>
      </c>
      <c r="U12" s="29">
        <v>14.120783531673201</v>
      </c>
      <c r="V12" s="4">
        <v>17.6689474856788</v>
      </c>
      <c r="X12" s="4"/>
      <c r="Y12" s="4"/>
      <c r="Z12" s="4"/>
      <c r="AA12" s="4"/>
      <c r="AB12" s="4"/>
      <c r="AC12" s="4"/>
    </row>
    <row r="13" spans="1:29" x14ac:dyDescent="0.25">
      <c r="I13" s="5">
        <v>43100</v>
      </c>
      <c r="J13" s="4">
        <v>6.1262369874699699E-2</v>
      </c>
      <c r="K13" s="4">
        <v>0.17157547081643201</v>
      </c>
      <c r="L13" s="4">
        <v>0.35722571973419898</v>
      </c>
      <c r="M13" s="4">
        <v>7.6079873429772803E-3</v>
      </c>
      <c r="N13" s="4">
        <v>0.597671547768302</v>
      </c>
      <c r="R13" s="28">
        <v>43008</v>
      </c>
      <c r="S13" s="4">
        <v>11.412965781649699</v>
      </c>
      <c r="T13" s="4">
        <v>12.681189012022299</v>
      </c>
      <c r="U13" s="4">
        <v>14.227280295475399</v>
      </c>
      <c r="V13" s="4">
        <v>17.8908091699655</v>
      </c>
      <c r="X13" s="4"/>
      <c r="Y13" s="4"/>
      <c r="Z13" s="4"/>
      <c r="AA13" s="4"/>
      <c r="AB13" s="4"/>
      <c r="AC13" s="4"/>
    </row>
    <row r="14" spans="1:29" x14ac:dyDescent="0.25">
      <c r="I14" s="5">
        <v>43190</v>
      </c>
      <c r="J14" s="4">
        <v>0.24607320264463001</v>
      </c>
      <c r="K14" s="4">
        <v>-5.66633963805135E-2</v>
      </c>
      <c r="L14" s="4">
        <v>0.43640313059758601</v>
      </c>
      <c r="M14" s="4">
        <v>-3.9231238286914598E-2</v>
      </c>
      <c r="N14" s="4">
        <v>0.58658169857478604</v>
      </c>
      <c r="R14" s="28">
        <v>43100</v>
      </c>
      <c r="S14" s="4">
        <v>11.561471933569001</v>
      </c>
      <c r="T14" s="4">
        <v>12.999046971258</v>
      </c>
      <c r="U14" s="4">
        <v>14.388879821408</v>
      </c>
      <c r="V14" s="4">
        <v>18.404761682398401</v>
      </c>
      <c r="X14" s="4"/>
      <c r="Y14" s="4"/>
      <c r="Z14" s="4"/>
      <c r="AA14" s="4"/>
      <c r="AB14" s="4"/>
      <c r="AC14" s="4"/>
    </row>
    <row r="15" spans="1:29" x14ac:dyDescent="0.25">
      <c r="I15" s="5">
        <v>43281</v>
      </c>
      <c r="J15" s="4">
        <v>0.377628016837183</v>
      </c>
      <c r="K15" s="4">
        <v>-0.22544411034193601</v>
      </c>
      <c r="L15" s="4">
        <v>0.32632483932089401</v>
      </c>
      <c r="M15" s="4">
        <v>5.9984982264402402E-2</v>
      </c>
      <c r="N15" s="4">
        <v>0.53849372808054097</v>
      </c>
      <c r="R15" s="28">
        <v>43190</v>
      </c>
      <c r="S15" s="4">
        <v>11.683153294959601</v>
      </c>
      <c r="T15" s="4">
        <v>12.992882381207</v>
      </c>
      <c r="U15" s="4">
        <v>14.6536552809015</v>
      </c>
      <c r="V15" s="4">
        <v>18.290222438609799</v>
      </c>
      <c r="X15" s="4"/>
      <c r="Y15" s="4"/>
      <c r="Z15" s="4"/>
      <c r="AA15" s="4"/>
      <c r="AB15" s="4"/>
      <c r="AC15" s="4"/>
    </row>
    <row r="16" spans="1:29" x14ac:dyDescent="0.25">
      <c r="I16" s="5">
        <v>43373</v>
      </c>
      <c r="J16" s="4">
        <v>0.489115270353012</v>
      </c>
      <c r="K16" s="4">
        <v>-0.43375387728388298</v>
      </c>
      <c r="L16" s="4">
        <v>0.21836773033130599</v>
      </c>
      <c r="M16" s="4">
        <v>5.3853277027591497E-2</v>
      </c>
      <c r="N16" s="4">
        <v>0.327582400428028</v>
      </c>
      <c r="R16" s="28">
        <v>43281</v>
      </c>
      <c r="S16" s="4">
        <v>11.6864624692398</v>
      </c>
      <c r="T16" s="4">
        <v>12.8523103292928</v>
      </c>
      <c r="U16" s="4">
        <v>15.192372856898</v>
      </c>
      <c r="V16" s="4">
        <v>18.849658222184502</v>
      </c>
      <c r="X16" s="4"/>
      <c r="Y16" s="4"/>
      <c r="Z16" s="4"/>
      <c r="AA16" s="4"/>
      <c r="AB16" s="4"/>
      <c r="AC16" s="4"/>
    </row>
    <row r="17" spans="9:29" x14ac:dyDescent="0.25">
      <c r="I17" s="5">
        <v>43465</v>
      </c>
      <c r="J17" s="4">
        <v>0.31086628889048101</v>
      </c>
      <c r="K17" s="4">
        <v>-0.40134169929981001</v>
      </c>
      <c r="L17" s="4">
        <v>9.2135294996798095E-2</v>
      </c>
      <c r="M17" s="4">
        <v>3.25179640698589E-2</v>
      </c>
      <c r="N17" s="4">
        <v>3.4177848657336099E-2</v>
      </c>
      <c r="R17" s="28">
        <v>43373</v>
      </c>
      <c r="S17" s="4">
        <v>11.7735256289956</v>
      </c>
      <c r="T17" s="4">
        <v>12.931338535122499</v>
      </c>
      <c r="U17" s="4">
        <v>15.155407564526101</v>
      </c>
      <c r="V17" s="4">
        <v>18.472257504269201</v>
      </c>
      <c r="X17" s="4"/>
      <c r="Y17" s="4"/>
      <c r="Z17" s="4"/>
      <c r="AA17" s="4"/>
      <c r="AB17" s="4"/>
      <c r="AC17" s="4"/>
    </row>
    <row r="18" spans="9:29" x14ac:dyDescent="0.25">
      <c r="I18" s="5">
        <v>43555</v>
      </c>
      <c r="J18" s="4">
        <v>0.28800940573777301</v>
      </c>
      <c r="K18" s="4">
        <v>-0.22857606143883699</v>
      </c>
      <c r="L18" s="4">
        <v>-0.16449982183202599</v>
      </c>
      <c r="M18" s="4">
        <v>6.6465889658614399E-2</v>
      </c>
      <c r="N18" s="4">
        <v>-3.8600587874473298E-2</v>
      </c>
      <c r="R18" s="28">
        <v>43465</v>
      </c>
      <c r="S18" s="4">
        <v>11.6938815104568</v>
      </c>
      <c r="T18" s="4">
        <v>12.9753247514615</v>
      </c>
      <c r="U18" s="4">
        <v>15.000563394055099</v>
      </c>
      <c r="V18" s="4">
        <v>18.182561563318799</v>
      </c>
      <c r="X18" s="4"/>
      <c r="Y18" s="4"/>
      <c r="Z18" s="4"/>
      <c r="AA18" s="4"/>
      <c r="AB18" s="4"/>
      <c r="AC18" s="4"/>
    </row>
    <row r="19" spans="9:29" x14ac:dyDescent="0.25">
      <c r="I19" s="5">
        <v>43646</v>
      </c>
      <c r="J19" s="4">
        <v>0.277649242559523</v>
      </c>
      <c r="K19" s="4">
        <v>-5.4247357534877402E-2</v>
      </c>
      <c r="L19" s="4">
        <v>-0.33484855382935003</v>
      </c>
      <c r="M19" s="4">
        <v>9.4803726195387295E-2</v>
      </c>
      <c r="N19" s="4">
        <v>-1.66429426093124E-2</v>
      </c>
      <c r="R19" s="28">
        <v>43555</v>
      </c>
      <c r="S19" s="4">
        <v>11.788352702126801</v>
      </c>
      <c r="T19" s="4">
        <v>12.9459776605663</v>
      </c>
      <c r="U19" s="4">
        <v>14.9065316189883</v>
      </c>
      <c r="V19" s="4">
        <v>17.795536961252999</v>
      </c>
      <c r="X19" s="4"/>
      <c r="Y19" s="4"/>
      <c r="Z19" s="4"/>
      <c r="AA19" s="4"/>
      <c r="AB19" s="4"/>
      <c r="AC19" s="4"/>
    </row>
    <row r="20" spans="9:29" x14ac:dyDescent="0.25">
      <c r="I20" s="5">
        <v>43738</v>
      </c>
      <c r="J20" s="4">
        <v>0.27711718586497702</v>
      </c>
      <c r="K20" s="4">
        <v>0.21185871507838699</v>
      </c>
      <c r="L20" s="4">
        <v>-0.58174882135546302</v>
      </c>
      <c r="M20" s="4">
        <v>0.184162019222356</v>
      </c>
      <c r="N20" s="4">
        <v>9.1389098810255504E-2</v>
      </c>
      <c r="R20" s="28">
        <v>43646</v>
      </c>
      <c r="S20" s="4">
        <v>11.786797720745099</v>
      </c>
      <c r="T20" s="4">
        <v>13.211812986839499</v>
      </c>
      <c r="U20" s="4">
        <v>15.043115852721</v>
      </c>
      <c r="V20" s="4">
        <v>18.039395218322301</v>
      </c>
      <c r="X20" s="4"/>
      <c r="Y20" s="4"/>
      <c r="Z20" s="4"/>
      <c r="AA20" s="4"/>
      <c r="AB20" s="4"/>
      <c r="AC20" s="4"/>
    </row>
    <row r="21" spans="9:29" x14ac:dyDescent="0.25">
      <c r="I21" s="5">
        <v>43830</v>
      </c>
      <c r="J21" s="4">
        <v>0.39116330434746699</v>
      </c>
      <c r="K21" s="4">
        <v>0.40022562397707401</v>
      </c>
      <c r="L21" s="4">
        <v>-0.69558778900003804</v>
      </c>
      <c r="M21" s="4">
        <v>0.226955816920732</v>
      </c>
      <c r="N21" s="4">
        <v>0.32275695624522899</v>
      </c>
      <c r="R21" s="28">
        <v>43738</v>
      </c>
      <c r="S21" s="4">
        <v>11.911787557674099</v>
      </c>
      <c r="T21" s="4">
        <v>13.3233130364786</v>
      </c>
      <c r="U21" s="4">
        <v>15.0250958192171</v>
      </c>
      <c r="V21" s="4">
        <v>17.9440650776227</v>
      </c>
      <c r="X21" s="4"/>
      <c r="Y21" s="4"/>
      <c r="Z21" s="4"/>
      <c r="AA21" s="4"/>
      <c r="AB21" s="4"/>
      <c r="AC21" s="4"/>
    </row>
    <row r="22" spans="9:29" x14ac:dyDescent="0.25">
      <c r="I22" s="5">
        <v>43921</v>
      </c>
      <c r="J22" s="4">
        <v>0.41544301885440199</v>
      </c>
      <c r="K22" s="4">
        <v>0.36014615601565902</v>
      </c>
      <c r="L22" s="4">
        <v>-0.78337091369075296</v>
      </c>
      <c r="M22" s="4">
        <v>0.35459386320484498</v>
      </c>
      <c r="N22" s="4">
        <v>0.34681212438415399</v>
      </c>
      <c r="R22" s="28">
        <v>43830</v>
      </c>
      <c r="S22" s="4">
        <v>12.074769187594599</v>
      </c>
      <c r="T22" s="4">
        <v>13.537504999399699</v>
      </c>
      <c r="U22" s="4">
        <v>15.3095561959399</v>
      </c>
      <c r="V22" s="4">
        <v>18.1153892214862</v>
      </c>
      <c r="X22" s="4"/>
      <c r="Y22" s="4"/>
      <c r="Z22" s="4"/>
      <c r="AA22" s="4"/>
      <c r="AB22" s="4"/>
      <c r="AC22" s="4"/>
    </row>
    <row r="23" spans="9:29" x14ac:dyDescent="0.25">
      <c r="I23" s="5">
        <v>44012</v>
      </c>
      <c r="J23" s="4">
        <v>0.41737064957261399</v>
      </c>
      <c r="K23" s="4">
        <v>0.33542312353079601</v>
      </c>
      <c r="L23" s="4">
        <v>-0.89152276600015901</v>
      </c>
      <c r="M23" s="4">
        <v>0.538049822239551</v>
      </c>
      <c r="N23" s="4">
        <v>0.3993208293428</v>
      </c>
      <c r="R23" s="28">
        <v>43921</v>
      </c>
      <c r="S23" s="4">
        <v>12.109098670759099</v>
      </c>
      <c r="T23" s="4">
        <v>13.429137362487699</v>
      </c>
      <c r="U23" s="4">
        <v>15.458684359541</v>
      </c>
      <c r="V23" s="4">
        <v>18.488710144045701</v>
      </c>
      <c r="X23" s="4"/>
      <c r="Y23" s="4"/>
      <c r="Z23" s="4"/>
      <c r="AA23" s="4"/>
      <c r="AB23" s="4"/>
      <c r="AC23" s="4"/>
    </row>
    <row r="24" spans="9:29" x14ac:dyDescent="0.25">
      <c r="I24" s="5">
        <v>44104</v>
      </c>
      <c r="J24" s="4">
        <v>0.41971649633064301</v>
      </c>
      <c r="K24" s="4">
        <v>0.219355898379585</v>
      </c>
      <c r="L24" s="4">
        <v>-0.81216009400731903</v>
      </c>
      <c r="M24" s="4">
        <v>0.70816723082891997</v>
      </c>
      <c r="N24" s="4">
        <v>0.53507953153183196</v>
      </c>
      <c r="R24" s="28">
        <v>44012</v>
      </c>
      <c r="S24" s="4">
        <v>12.2349174823363</v>
      </c>
      <c r="T24" s="4">
        <v>13.4290604149526</v>
      </c>
      <c r="U24" s="4">
        <v>15.525895289133301</v>
      </c>
      <c r="V24" s="4">
        <v>18.924727074366299</v>
      </c>
      <c r="X24" s="4"/>
      <c r="Y24" s="4"/>
      <c r="Z24" s="4"/>
      <c r="AA24" s="4"/>
      <c r="AB24" s="4"/>
      <c r="AC24" s="4"/>
    </row>
    <row r="25" spans="9:29" x14ac:dyDescent="0.25">
      <c r="I25" s="5">
        <v>44196</v>
      </c>
      <c r="J25" s="4">
        <v>0.33809972765906099</v>
      </c>
      <c r="K25" s="4">
        <v>0.159959845883763</v>
      </c>
      <c r="L25" s="4">
        <v>-0.95115552826058203</v>
      </c>
      <c r="M25" s="4">
        <v>0.99544337229369995</v>
      </c>
      <c r="N25" s="4">
        <v>0.54234741757594696</v>
      </c>
      <c r="R25" s="28">
        <v>44104</v>
      </c>
      <c r="S25" s="4">
        <v>12.676594446532</v>
      </c>
      <c r="T25" s="4">
        <v>13.7871015976324</v>
      </c>
      <c r="U25" s="4">
        <v>15.594693276261999</v>
      </c>
      <c r="V25" s="4">
        <v>19.065239288115301</v>
      </c>
      <c r="X25" s="4"/>
      <c r="Y25" s="4"/>
      <c r="Z25" s="4"/>
      <c r="AA25" s="4"/>
      <c r="AB25" s="4"/>
      <c r="AC25" s="4"/>
    </row>
    <row r="26" spans="9:29" x14ac:dyDescent="0.25">
      <c r="I26" s="5">
        <v>44286</v>
      </c>
      <c r="J26" s="4">
        <v>0.31482106050115299</v>
      </c>
      <c r="K26" s="4">
        <v>0.29512195694114302</v>
      </c>
      <c r="L26" s="4">
        <v>-0.898318731635668</v>
      </c>
      <c r="M26" s="4">
        <v>1.0473479080413799</v>
      </c>
      <c r="N26" s="4">
        <v>0.75897219384800796</v>
      </c>
      <c r="R26" s="28">
        <v>44196</v>
      </c>
      <c r="S26" s="4">
        <v>12.6848417496936</v>
      </c>
      <c r="T26" s="4">
        <v>13.7194016742547</v>
      </c>
      <c r="U26" s="4">
        <v>15.904979410574899</v>
      </c>
      <c r="V26" s="4">
        <v>19.2872929377825</v>
      </c>
      <c r="X26" s="4"/>
      <c r="Y26" s="4"/>
      <c r="Z26" s="4"/>
      <c r="AA26" s="4"/>
      <c r="AB26" s="4"/>
      <c r="AC26" s="4"/>
    </row>
    <row r="27" spans="9:29" x14ac:dyDescent="0.25">
      <c r="I27" s="5">
        <v>44377</v>
      </c>
      <c r="J27" s="4">
        <v>0.37615685125953602</v>
      </c>
      <c r="K27" s="4">
        <v>0.26372133347598098</v>
      </c>
      <c r="L27" s="4">
        <v>-0.74926596653559296</v>
      </c>
      <c r="M27" s="4">
        <v>0.90423722998711198</v>
      </c>
      <c r="N27" s="4">
        <v>0.79484944818703696</v>
      </c>
      <c r="R27" s="28">
        <v>44286</v>
      </c>
      <c r="S27" s="4">
        <v>12.654535550202</v>
      </c>
      <c r="T27" s="4">
        <v>13.6952736962778</v>
      </c>
      <c r="U27" s="4">
        <v>16.104510530937102</v>
      </c>
      <c r="V27" s="4">
        <v>19.323315104242401</v>
      </c>
      <c r="X27" s="4"/>
      <c r="Y27" s="4"/>
      <c r="Z27" s="4"/>
      <c r="AA27" s="4"/>
      <c r="AB27" s="4"/>
      <c r="AC27" s="4"/>
    </row>
    <row r="28" spans="9:29" x14ac:dyDescent="0.25">
      <c r="I28" s="5">
        <v>44469</v>
      </c>
      <c r="J28" s="4">
        <v>0.41108504416921599</v>
      </c>
      <c r="K28" s="4">
        <v>0.293275033165942</v>
      </c>
      <c r="L28" s="4">
        <v>-0.74101519783994996</v>
      </c>
      <c r="M28" s="4">
        <v>0.70264872548728696</v>
      </c>
      <c r="N28" s="4">
        <v>0.66599360498249305</v>
      </c>
      <c r="R28" s="28">
        <v>44377</v>
      </c>
      <c r="S28" s="4">
        <v>12.690776277747901</v>
      </c>
      <c r="T28" s="4">
        <v>14.0075833897021</v>
      </c>
      <c r="U28" s="4">
        <v>16.088505186068701</v>
      </c>
      <c r="V28" s="4">
        <v>19.415133180190701</v>
      </c>
      <c r="X28" s="4"/>
      <c r="Y28" s="4"/>
      <c r="Z28" s="4"/>
      <c r="AA28" s="4"/>
      <c r="AB28" s="4"/>
      <c r="AC28" s="4"/>
    </row>
    <row r="29" spans="9:29" x14ac:dyDescent="0.25">
      <c r="I29" s="5">
        <v>44561</v>
      </c>
      <c r="J29" s="4">
        <v>0.49853066676849001</v>
      </c>
      <c r="K29" s="4">
        <v>0.16124427256024201</v>
      </c>
      <c r="L29" s="4">
        <v>-0.612975854818951</v>
      </c>
      <c r="M29" s="4">
        <v>0.44381157790321801</v>
      </c>
      <c r="N29" s="4">
        <v>0.490610662412998</v>
      </c>
      <c r="R29" s="28">
        <v>44469</v>
      </c>
      <c r="S29" s="4">
        <v>12.693781200759201</v>
      </c>
      <c r="T29" s="4">
        <v>14.0023873362272</v>
      </c>
      <c r="U29" s="4">
        <v>16.126513840267201</v>
      </c>
      <c r="V29" s="4">
        <v>19.7058302627117</v>
      </c>
      <c r="X29" s="4"/>
      <c r="Y29" s="4"/>
      <c r="Z29" s="4"/>
      <c r="AA29" s="4"/>
      <c r="AB29" s="4"/>
      <c r="AC29" s="4"/>
    </row>
    <row r="30" spans="9:29" x14ac:dyDescent="0.25">
      <c r="R30" s="28">
        <v>44561</v>
      </c>
      <c r="S30" s="4">
        <v>12.613054617824799</v>
      </c>
      <c r="T30" s="4">
        <v>14.056528272555701</v>
      </c>
      <c r="U30" s="4">
        <v>15.924903486075801</v>
      </c>
      <c r="V30" s="4">
        <v>19.682468602842601</v>
      </c>
      <c r="X30" s="4"/>
      <c r="Y30" s="4"/>
      <c r="Z30" s="4"/>
      <c r="AA30" s="4"/>
      <c r="AB30" s="4"/>
      <c r="AC30" s="4"/>
    </row>
    <row r="31" spans="9:29" x14ac:dyDescent="0.25">
      <c r="I31" s="5"/>
      <c r="J31" s="4"/>
      <c r="K31" s="4"/>
      <c r="L31" s="4"/>
      <c r="M31" s="4"/>
      <c r="N31" s="4"/>
    </row>
    <row r="32" spans="9:29" x14ac:dyDescent="0.25">
      <c r="I32" s="3"/>
      <c r="J32" s="4"/>
      <c r="K32" s="4"/>
      <c r="L32" s="4"/>
      <c r="M32" s="4"/>
      <c r="N32" s="4"/>
      <c r="R32" s="43" t="s">
        <v>51</v>
      </c>
    </row>
    <row r="33" spans="9:19" x14ac:dyDescent="0.25">
      <c r="I33" s="22"/>
      <c r="J33" s="4"/>
      <c r="K33" s="4"/>
      <c r="L33" s="4"/>
      <c r="M33" s="4"/>
      <c r="N33" s="4"/>
      <c r="S33" t="s">
        <v>186</v>
      </c>
    </row>
    <row r="34" spans="9:19" x14ac:dyDescent="0.25">
      <c r="J34" s="4"/>
      <c r="K34" s="4"/>
      <c r="L34" s="4"/>
      <c r="M34" s="4"/>
      <c r="N34" s="4"/>
      <c r="R34" t="s">
        <v>187</v>
      </c>
      <c r="S34" s="4">
        <v>4.5</v>
      </c>
    </row>
    <row r="35" spans="9:19" x14ac:dyDescent="0.25">
      <c r="J35" s="4"/>
      <c r="K35" s="4"/>
      <c r="L35" s="4"/>
      <c r="M35" s="4"/>
      <c r="N35" s="4"/>
      <c r="R35" t="s">
        <v>188</v>
      </c>
      <c r="S35" s="4">
        <v>1.78169986342481</v>
      </c>
    </row>
    <row r="36" spans="9:19" x14ac:dyDescent="0.25">
      <c r="J36" s="4"/>
      <c r="K36" s="4"/>
      <c r="L36" s="4"/>
      <c r="M36" s="4"/>
      <c r="N36" s="4"/>
      <c r="R36" t="s">
        <v>189</v>
      </c>
      <c r="S36" s="4">
        <v>3.55206076917792</v>
      </c>
    </row>
    <row r="37" spans="9:19" x14ac:dyDescent="0.25">
      <c r="J37" s="4"/>
      <c r="K37" s="4"/>
      <c r="L37" s="4"/>
      <c r="M37" s="4"/>
      <c r="N37" s="4"/>
      <c r="R37" t="s">
        <v>190</v>
      </c>
      <c r="S37" s="4">
        <v>0.76766092176534195</v>
      </c>
    </row>
    <row r="38" spans="9:19" x14ac:dyDescent="0.25">
      <c r="J38" s="4"/>
      <c r="K38" s="4"/>
      <c r="L38" s="4"/>
      <c r="M38" s="4"/>
      <c r="N38" s="4"/>
      <c r="R38" t="s">
        <v>191</v>
      </c>
      <c r="S38" s="4">
        <v>1.0978204454778899</v>
      </c>
    </row>
    <row r="39" spans="9:19" x14ac:dyDescent="0.25">
      <c r="M39" s="4"/>
      <c r="N39" s="4"/>
      <c r="R39" t="s">
        <v>192</v>
      </c>
      <c r="S39" s="4">
        <v>10.6014215543681</v>
      </c>
    </row>
    <row r="40" spans="9:19" x14ac:dyDescent="0.25">
      <c r="M40" s="4"/>
      <c r="N40" s="4"/>
    </row>
    <row r="41" spans="9:19" x14ac:dyDescent="0.25">
      <c r="M41" s="4"/>
      <c r="N41" s="4"/>
    </row>
    <row r="42" spans="9:19" x14ac:dyDescent="0.25">
      <c r="M42" s="4"/>
      <c r="N42" s="4"/>
    </row>
    <row r="43" spans="9:19" x14ac:dyDescent="0.25">
      <c r="M43" s="4"/>
      <c r="N43" s="4"/>
    </row>
    <row r="44" spans="9:19" x14ac:dyDescent="0.25">
      <c r="M44" s="4"/>
      <c r="N44" s="4"/>
    </row>
  </sheetData>
  <mergeCells count="4">
    <mergeCell ref="I3:M4"/>
    <mergeCell ref="I5:M5"/>
    <mergeCell ref="R3:V4"/>
    <mergeCell ref="R5:V6"/>
  </mergeCells>
  <hyperlinks>
    <hyperlink ref="A1" location="'Table of Contents'!A1" display="Back to ToC" xr:uid="{E281F3B1-89C3-4690-B6BF-0F6DCC6093F3}"/>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12874-8DD4-4F7C-95F6-5479FA8690E3}">
  <sheetPr>
    <tabColor rgb="FFC5D9F1"/>
  </sheetPr>
  <dimension ref="A1:U464"/>
  <sheetViews>
    <sheetView zoomScaleNormal="100" workbookViewId="0"/>
  </sheetViews>
  <sheetFormatPr defaultRowHeight="15" outlineLevelCol="1" x14ac:dyDescent="0.25"/>
  <cols>
    <col min="1" max="6" width="12.5703125" style="1" customWidth="1" outlineLevel="1"/>
    <col min="7" max="7" width="3.28515625" style="2" customWidth="1"/>
    <col min="8" max="8" width="9.140625" outlineLevel="1"/>
    <col min="9" max="9" width="10.42578125" customWidth="1" outlineLevel="1"/>
    <col min="10" max="11" width="9.140625" outlineLevel="1"/>
    <col min="12" max="12" width="10.28515625" customWidth="1" outlineLevel="1"/>
    <col min="13" max="13" width="9.140625" customWidth="1" outlineLevel="1"/>
    <col min="14" max="14" width="9.140625" outlineLevel="1"/>
    <col min="15" max="15" width="0.5703125" style="2" customWidth="1" outlineLevel="1"/>
    <col min="17" max="21" width="9.140625" outlineLevel="1"/>
  </cols>
  <sheetData>
    <row r="1" spans="1:21" x14ac:dyDescent="0.25">
      <c r="A1" s="14" t="s">
        <v>48</v>
      </c>
    </row>
    <row r="3" spans="1:21" ht="14.45" customHeight="1" x14ac:dyDescent="0.25">
      <c r="I3" s="51" t="s">
        <v>193</v>
      </c>
      <c r="J3" s="51"/>
      <c r="K3" s="51"/>
      <c r="L3" s="51"/>
      <c r="M3" s="51"/>
      <c r="Q3" s="51" t="s">
        <v>195</v>
      </c>
      <c r="R3" s="51"/>
      <c r="S3" s="51"/>
      <c r="T3" s="51"/>
      <c r="U3" s="51"/>
    </row>
    <row r="4" spans="1:21" x14ac:dyDescent="0.25">
      <c r="I4" s="51"/>
      <c r="J4" s="51"/>
      <c r="K4" s="51"/>
      <c r="L4" s="51"/>
      <c r="M4" s="51"/>
      <c r="Q4" s="51"/>
      <c r="R4" s="51"/>
      <c r="S4" s="51"/>
      <c r="T4" s="51"/>
      <c r="U4" s="51"/>
    </row>
    <row r="5" spans="1:21" ht="15" customHeight="1" x14ac:dyDescent="0.25">
      <c r="I5" s="55" t="s">
        <v>194</v>
      </c>
      <c r="J5" s="55"/>
      <c r="K5" s="55"/>
      <c r="L5" s="55"/>
      <c r="M5" s="55"/>
      <c r="Q5" s="54" t="s">
        <v>196</v>
      </c>
      <c r="R5" s="54"/>
      <c r="S5" s="54"/>
      <c r="T5" s="54"/>
      <c r="U5" s="54"/>
    </row>
    <row r="6" spans="1:21" x14ac:dyDescent="0.25">
      <c r="I6" s="35"/>
      <c r="J6" s="35"/>
      <c r="K6" s="35"/>
      <c r="L6" s="35"/>
      <c r="M6" s="35"/>
      <c r="Q6" s="54"/>
      <c r="R6" s="54"/>
      <c r="S6" s="54"/>
      <c r="T6" s="54"/>
      <c r="U6" s="54"/>
    </row>
    <row r="8" spans="1:21" x14ac:dyDescent="0.25">
      <c r="I8" s="56" t="s">
        <v>0</v>
      </c>
      <c r="J8" s="56"/>
      <c r="K8" s="56"/>
      <c r="L8" s="56"/>
      <c r="M8" s="56"/>
      <c r="Q8" s="56" t="s">
        <v>0</v>
      </c>
      <c r="R8" s="56"/>
      <c r="S8" s="56"/>
      <c r="T8" s="56"/>
      <c r="U8" s="56"/>
    </row>
    <row r="9" spans="1:21" x14ac:dyDescent="0.25">
      <c r="I9" s="56"/>
      <c r="J9" s="56"/>
      <c r="K9" s="56"/>
      <c r="L9" s="56"/>
      <c r="M9" s="56"/>
      <c r="Q9" s="56"/>
      <c r="R9" s="56"/>
      <c r="S9" s="56"/>
      <c r="T9" s="56"/>
      <c r="U9" s="56"/>
    </row>
    <row r="10" spans="1:21" ht="14.45" customHeight="1" x14ac:dyDescent="0.25">
      <c r="I10" s="56"/>
      <c r="J10" s="56"/>
      <c r="K10" s="56"/>
      <c r="L10" s="56"/>
      <c r="M10" s="56"/>
      <c r="Q10" s="56"/>
      <c r="R10" s="56"/>
      <c r="S10" s="56"/>
      <c r="T10" s="56"/>
      <c r="U10" s="56"/>
    </row>
    <row r="11" spans="1:21" x14ac:dyDescent="0.25">
      <c r="I11" s="56"/>
      <c r="J11" s="56"/>
      <c r="K11" s="56"/>
      <c r="L11" s="56"/>
      <c r="M11" s="56"/>
      <c r="Q11" s="56"/>
      <c r="R11" s="56"/>
      <c r="S11" s="56"/>
      <c r="T11" s="56"/>
      <c r="U11" s="56"/>
    </row>
    <row r="12" spans="1:21" x14ac:dyDescent="0.25">
      <c r="I12" s="5"/>
      <c r="J12" s="4"/>
      <c r="K12" s="4"/>
      <c r="L12" s="4"/>
    </row>
    <row r="13" spans="1:21" x14ac:dyDescent="0.25">
      <c r="I13" s="5"/>
      <c r="J13" s="4"/>
      <c r="K13" s="4"/>
      <c r="L13" s="4"/>
    </row>
    <row r="14" spans="1:21" ht="14.45" customHeight="1" x14ac:dyDescent="0.25">
      <c r="I14" s="5"/>
      <c r="J14" s="4"/>
      <c r="K14" s="4"/>
      <c r="L14" s="4"/>
      <c r="M14" s="4"/>
    </row>
    <row r="15" spans="1:21" x14ac:dyDescent="0.25">
      <c r="I15" s="5"/>
      <c r="J15" s="4"/>
      <c r="K15" s="4"/>
      <c r="L15" s="4"/>
    </row>
    <row r="16" spans="1:21" x14ac:dyDescent="0.25">
      <c r="I16" s="5"/>
      <c r="J16" s="4"/>
      <c r="K16" s="4"/>
      <c r="L16" s="4"/>
    </row>
    <row r="17" spans="9:12" x14ac:dyDescent="0.25">
      <c r="I17" s="5"/>
      <c r="J17" s="4"/>
      <c r="K17" s="4"/>
      <c r="L17" s="4"/>
    </row>
    <row r="18" spans="9:12" x14ac:dyDescent="0.25">
      <c r="I18" s="5"/>
      <c r="J18" s="4"/>
      <c r="K18" s="4"/>
      <c r="L18" s="4"/>
    </row>
    <row r="19" spans="9:12" x14ac:dyDescent="0.25">
      <c r="I19" s="5"/>
      <c r="J19" s="4"/>
      <c r="K19" s="4"/>
      <c r="L19" s="4"/>
    </row>
    <row r="20" spans="9:12" x14ac:dyDescent="0.25">
      <c r="I20" s="5"/>
      <c r="J20" s="4"/>
      <c r="K20" s="4"/>
      <c r="L20" s="4"/>
    </row>
    <row r="21" spans="9:12" x14ac:dyDescent="0.25">
      <c r="I21" s="5"/>
      <c r="J21" s="4"/>
      <c r="K21" s="4"/>
      <c r="L21" s="4"/>
    </row>
    <row r="22" spans="9:12" x14ac:dyDescent="0.25">
      <c r="I22" s="5"/>
      <c r="J22" s="4"/>
      <c r="K22" s="4"/>
      <c r="L22" s="27"/>
    </row>
    <row r="23" spans="9:12" x14ac:dyDescent="0.25">
      <c r="I23" s="5"/>
      <c r="J23" s="4"/>
      <c r="K23" s="4"/>
    </row>
    <row r="24" spans="9:12" x14ac:dyDescent="0.25">
      <c r="I24" s="5"/>
      <c r="J24" s="4"/>
      <c r="K24" s="4"/>
    </row>
    <row r="25" spans="9:12" x14ac:dyDescent="0.25">
      <c r="I25" s="5"/>
      <c r="J25" s="4"/>
      <c r="K25" s="4"/>
    </row>
    <row r="26" spans="9:12" x14ac:dyDescent="0.25">
      <c r="I26" s="5"/>
      <c r="J26" s="4"/>
      <c r="K26" s="4"/>
    </row>
    <row r="27" spans="9:12" x14ac:dyDescent="0.25">
      <c r="I27" s="5"/>
      <c r="J27" s="4"/>
      <c r="K27" s="4"/>
    </row>
    <row r="28" spans="9:12" x14ac:dyDescent="0.25">
      <c r="I28" s="5"/>
      <c r="J28" s="4"/>
      <c r="K28" s="4"/>
    </row>
    <row r="29" spans="9:12" x14ac:dyDescent="0.25">
      <c r="I29" s="5"/>
      <c r="J29" s="4"/>
      <c r="K29" s="4"/>
    </row>
    <row r="30" spans="9:12" x14ac:dyDescent="0.25">
      <c r="I30" s="5"/>
      <c r="J30" s="4"/>
      <c r="K30" s="4"/>
    </row>
    <row r="31" spans="9:12" x14ac:dyDescent="0.25">
      <c r="I31" s="5"/>
      <c r="J31" s="4"/>
      <c r="K31" s="4"/>
    </row>
    <row r="32" spans="9:12" x14ac:dyDescent="0.25">
      <c r="I32" s="5"/>
      <c r="J32" s="4"/>
      <c r="K32" s="4"/>
    </row>
    <row r="33" spans="9:11" x14ac:dyDescent="0.25">
      <c r="I33" s="5"/>
      <c r="J33" s="4"/>
      <c r="K33" s="4"/>
    </row>
    <row r="34" spans="9:11" x14ac:dyDescent="0.25">
      <c r="I34" s="5"/>
      <c r="J34" s="4"/>
      <c r="K34" s="4"/>
    </row>
    <row r="35" spans="9:11" x14ac:dyDescent="0.25">
      <c r="I35" s="5"/>
      <c r="J35" s="4"/>
      <c r="K35" s="4"/>
    </row>
    <row r="36" spans="9:11" x14ac:dyDescent="0.25">
      <c r="I36" s="5"/>
      <c r="J36" s="4"/>
      <c r="K36" s="4"/>
    </row>
    <row r="37" spans="9:11" x14ac:dyDescent="0.25">
      <c r="I37" s="5"/>
      <c r="J37" s="4"/>
      <c r="K37" s="4"/>
    </row>
    <row r="38" spans="9:11" x14ac:dyDescent="0.25">
      <c r="I38" s="5"/>
      <c r="J38" s="4"/>
      <c r="K38" s="4"/>
    </row>
    <row r="39" spans="9:11" x14ac:dyDescent="0.25">
      <c r="I39" s="5"/>
      <c r="J39" s="4"/>
      <c r="K39" s="4"/>
    </row>
    <row r="40" spans="9:11" x14ac:dyDescent="0.25">
      <c r="I40" s="5"/>
      <c r="J40" s="4"/>
      <c r="K40" s="4"/>
    </row>
    <row r="41" spans="9:11" x14ac:dyDescent="0.25">
      <c r="I41" s="5"/>
      <c r="J41" s="4"/>
      <c r="K41" s="4"/>
    </row>
    <row r="42" spans="9:11" x14ac:dyDescent="0.25">
      <c r="I42" s="5"/>
      <c r="J42" s="4"/>
      <c r="K42" s="4"/>
    </row>
    <row r="43" spans="9:11" x14ac:dyDescent="0.25">
      <c r="I43" s="5"/>
      <c r="J43" s="4"/>
      <c r="K43" s="4"/>
    </row>
    <row r="44" spans="9:11" x14ac:dyDescent="0.25">
      <c r="I44" s="5"/>
      <c r="J44" s="4"/>
      <c r="K44" s="4"/>
    </row>
    <row r="45" spans="9:11" x14ac:dyDescent="0.25">
      <c r="I45" s="5"/>
      <c r="J45" s="4"/>
      <c r="K45" s="4"/>
    </row>
    <row r="46" spans="9:11" x14ac:dyDescent="0.25">
      <c r="I46" s="5"/>
      <c r="J46" s="4"/>
      <c r="K46" s="4"/>
    </row>
    <row r="47" spans="9:11" x14ac:dyDescent="0.25">
      <c r="I47" s="5"/>
      <c r="J47" s="4"/>
      <c r="K47" s="4"/>
    </row>
    <row r="48" spans="9:11" x14ac:dyDescent="0.25">
      <c r="I48" s="5"/>
      <c r="J48" s="4"/>
      <c r="K48" s="4"/>
    </row>
    <row r="49" spans="9:11" x14ac:dyDescent="0.25">
      <c r="I49" s="5"/>
      <c r="J49" s="4"/>
      <c r="K49" s="4"/>
    </row>
    <row r="50" spans="9:11" x14ac:dyDescent="0.25">
      <c r="I50" s="5"/>
      <c r="J50" s="4"/>
      <c r="K50" s="4"/>
    </row>
    <row r="51" spans="9:11" x14ac:dyDescent="0.25">
      <c r="I51" s="5"/>
      <c r="J51" s="4"/>
      <c r="K51" s="4"/>
    </row>
    <row r="52" spans="9:11" x14ac:dyDescent="0.25">
      <c r="I52" s="5"/>
      <c r="J52" s="4"/>
      <c r="K52" s="4"/>
    </row>
    <row r="53" spans="9:11" x14ac:dyDescent="0.25">
      <c r="I53" s="5"/>
      <c r="J53" s="4"/>
      <c r="K53" s="4"/>
    </row>
    <row r="54" spans="9:11" x14ac:dyDescent="0.25">
      <c r="I54" s="5"/>
      <c r="J54" s="4"/>
      <c r="K54" s="4"/>
    </row>
    <row r="55" spans="9:11" x14ac:dyDescent="0.25">
      <c r="I55" s="5"/>
      <c r="J55" s="4"/>
      <c r="K55" s="4"/>
    </row>
    <row r="56" spans="9:11" x14ac:dyDescent="0.25">
      <c r="I56" s="5"/>
      <c r="J56" s="4"/>
      <c r="K56" s="4"/>
    </row>
    <row r="57" spans="9:11" x14ac:dyDescent="0.25">
      <c r="I57" s="5"/>
      <c r="J57" s="4"/>
      <c r="K57" s="4"/>
    </row>
    <row r="58" spans="9:11" x14ac:dyDescent="0.25">
      <c r="I58" s="5"/>
      <c r="J58" s="4"/>
      <c r="K58" s="4"/>
    </row>
    <row r="59" spans="9:11" x14ac:dyDescent="0.25">
      <c r="I59" s="5"/>
      <c r="J59" s="4"/>
      <c r="K59" s="4"/>
    </row>
    <row r="60" spans="9:11" x14ac:dyDescent="0.25">
      <c r="I60" s="5"/>
      <c r="J60" s="4"/>
      <c r="K60" s="4"/>
    </row>
    <row r="61" spans="9:11" x14ac:dyDescent="0.25">
      <c r="I61" s="5"/>
      <c r="J61" s="4"/>
      <c r="K61" s="4"/>
    </row>
    <row r="62" spans="9:11" x14ac:dyDescent="0.25">
      <c r="I62" s="5"/>
      <c r="J62" s="4"/>
      <c r="K62" s="4"/>
    </row>
    <row r="63" spans="9:11" x14ac:dyDescent="0.25">
      <c r="I63" s="5"/>
      <c r="J63" s="4"/>
      <c r="K63" s="4"/>
    </row>
    <row r="64" spans="9:11" x14ac:dyDescent="0.25">
      <c r="I64" s="5"/>
      <c r="J64" s="4"/>
      <c r="K64" s="4"/>
    </row>
    <row r="65" spans="9:11" x14ac:dyDescent="0.25">
      <c r="I65" s="5"/>
      <c r="J65" s="4"/>
      <c r="K65" s="4"/>
    </row>
    <row r="66" spans="9:11" x14ac:dyDescent="0.25">
      <c r="I66" s="5"/>
      <c r="J66" s="4"/>
      <c r="K66" s="4"/>
    </row>
    <row r="67" spans="9:11" x14ac:dyDescent="0.25">
      <c r="I67" s="5"/>
      <c r="J67" s="4"/>
      <c r="K67" s="4"/>
    </row>
    <row r="68" spans="9:11" x14ac:dyDescent="0.25">
      <c r="I68" s="5"/>
      <c r="J68" s="4"/>
      <c r="K68" s="4"/>
    </row>
    <row r="69" spans="9:11" x14ac:dyDescent="0.25">
      <c r="I69" s="5"/>
      <c r="J69" s="4"/>
      <c r="K69" s="4"/>
    </row>
    <row r="70" spans="9:11" x14ac:dyDescent="0.25">
      <c r="I70" s="5"/>
      <c r="J70" s="4"/>
      <c r="K70" s="4"/>
    </row>
    <row r="71" spans="9:11" x14ac:dyDescent="0.25">
      <c r="I71" s="5"/>
      <c r="J71" s="4"/>
      <c r="K71" s="4"/>
    </row>
    <row r="72" spans="9:11" x14ac:dyDescent="0.25">
      <c r="I72" s="5"/>
      <c r="J72" s="4"/>
      <c r="K72" s="4"/>
    </row>
    <row r="73" spans="9:11" x14ac:dyDescent="0.25">
      <c r="I73" s="5"/>
      <c r="J73" s="4"/>
      <c r="K73" s="4"/>
    </row>
    <row r="74" spans="9:11" x14ac:dyDescent="0.25">
      <c r="I74" s="5"/>
      <c r="J74" s="4"/>
      <c r="K74" s="4"/>
    </row>
    <row r="75" spans="9:11" x14ac:dyDescent="0.25">
      <c r="I75" s="5"/>
      <c r="J75" s="4"/>
      <c r="K75" s="4"/>
    </row>
    <row r="76" spans="9:11" x14ac:dyDescent="0.25">
      <c r="I76" s="5"/>
      <c r="J76" s="4"/>
      <c r="K76" s="4"/>
    </row>
    <row r="77" spans="9:11" x14ac:dyDescent="0.25">
      <c r="I77" s="5"/>
      <c r="J77" s="4"/>
      <c r="K77" s="4"/>
    </row>
    <row r="78" spans="9:11" x14ac:dyDescent="0.25">
      <c r="I78" s="5"/>
      <c r="J78" s="4"/>
      <c r="K78" s="4"/>
    </row>
    <row r="79" spans="9:11" x14ac:dyDescent="0.25">
      <c r="I79" s="5"/>
      <c r="J79" s="4"/>
      <c r="K79" s="4"/>
    </row>
    <row r="80" spans="9:11" x14ac:dyDescent="0.25">
      <c r="I80" s="5"/>
      <c r="J80" s="4"/>
      <c r="K80" s="4"/>
    </row>
    <row r="81" spans="9:11" x14ac:dyDescent="0.25">
      <c r="I81" s="5"/>
      <c r="J81" s="4"/>
      <c r="K81" s="4"/>
    </row>
    <row r="82" spans="9:11" x14ac:dyDescent="0.25">
      <c r="I82" s="5"/>
      <c r="J82" s="4"/>
      <c r="K82" s="4"/>
    </row>
    <row r="83" spans="9:11" x14ac:dyDescent="0.25">
      <c r="I83" s="5"/>
      <c r="J83" s="4"/>
      <c r="K83" s="4"/>
    </row>
    <row r="84" spans="9:11" x14ac:dyDescent="0.25">
      <c r="I84" s="5"/>
      <c r="J84" s="4"/>
      <c r="K84" s="4"/>
    </row>
    <row r="85" spans="9:11" x14ac:dyDescent="0.25">
      <c r="I85" s="5"/>
      <c r="J85" s="4"/>
      <c r="K85" s="4"/>
    </row>
    <row r="86" spans="9:11" x14ac:dyDescent="0.25">
      <c r="I86" s="5"/>
      <c r="J86" s="4"/>
      <c r="K86" s="4"/>
    </row>
    <row r="87" spans="9:11" x14ac:dyDescent="0.25">
      <c r="I87" s="5"/>
      <c r="J87" s="4"/>
      <c r="K87" s="4"/>
    </row>
    <row r="88" spans="9:11" x14ac:dyDescent="0.25">
      <c r="I88" s="5"/>
      <c r="J88" s="4"/>
      <c r="K88" s="4"/>
    </row>
    <row r="89" spans="9:11" x14ac:dyDescent="0.25">
      <c r="I89" s="5"/>
      <c r="J89" s="4"/>
      <c r="K89" s="4"/>
    </row>
    <row r="90" spans="9:11" x14ac:dyDescent="0.25">
      <c r="I90" s="5"/>
      <c r="J90" s="4"/>
      <c r="K90" s="4"/>
    </row>
    <row r="91" spans="9:11" x14ac:dyDescent="0.25">
      <c r="I91" s="5"/>
      <c r="J91" s="4"/>
      <c r="K91" s="4"/>
    </row>
    <row r="92" spans="9:11" x14ac:dyDescent="0.25">
      <c r="I92" s="5"/>
      <c r="J92" s="4"/>
      <c r="K92" s="4"/>
    </row>
    <row r="93" spans="9:11" x14ac:dyDescent="0.25">
      <c r="I93" s="5"/>
      <c r="J93" s="4"/>
      <c r="K93" s="4"/>
    </row>
    <row r="94" spans="9:11" x14ac:dyDescent="0.25">
      <c r="I94" s="5"/>
      <c r="J94" s="4"/>
      <c r="K94" s="4"/>
    </row>
    <row r="95" spans="9:11" x14ac:dyDescent="0.25">
      <c r="I95" s="5"/>
      <c r="J95" s="4"/>
      <c r="K95" s="4"/>
    </row>
    <row r="96" spans="9:11" x14ac:dyDescent="0.25">
      <c r="I96" s="5"/>
      <c r="J96" s="4"/>
      <c r="K96" s="4"/>
    </row>
    <row r="97" spans="9:11" x14ac:dyDescent="0.25">
      <c r="I97" s="5"/>
      <c r="J97" s="4"/>
      <c r="K97" s="4"/>
    </row>
    <row r="98" spans="9:11" x14ac:dyDescent="0.25">
      <c r="I98" s="5"/>
      <c r="J98" s="4"/>
      <c r="K98" s="4"/>
    </row>
    <row r="99" spans="9:11" x14ac:dyDescent="0.25">
      <c r="I99" s="5"/>
      <c r="J99" s="4"/>
      <c r="K99" s="4"/>
    </row>
    <row r="100" spans="9:11" x14ac:dyDescent="0.25">
      <c r="I100" s="5"/>
      <c r="J100" s="4"/>
      <c r="K100" s="4"/>
    </row>
    <row r="101" spans="9:11" x14ac:dyDescent="0.25">
      <c r="I101" s="5"/>
      <c r="J101" s="4"/>
      <c r="K101" s="4"/>
    </row>
    <row r="102" spans="9:11" x14ac:dyDescent="0.25">
      <c r="I102" s="5"/>
      <c r="J102" s="4"/>
      <c r="K102" s="4"/>
    </row>
    <row r="103" spans="9:11" x14ac:dyDescent="0.25">
      <c r="I103" s="5"/>
      <c r="J103" s="4"/>
      <c r="K103" s="4"/>
    </row>
    <row r="104" spans="9:11" x14ac:dyDescent="0.25">
      <c r="I104" s="5"/>
      <c r="J104" s="4"/>
      <c r="K104" s="4"/>
    </row>
    <row r="105" spans="9:11" x14ac:dyDescent="0.25">
      <c r="I105" s="5"/>
      <c r="J105" s="4"/>
      <c r="K105" s="4"/>
    </row>
    <row r="106" spans="9:11" x14ac:dyDescent="0.25">
      <c r="I106" s="5"/>
      <c r="J106" s="4"/>
      <c r="K106" s="4"/>
    </row>
    <row r="107" spans="9:11" x14ac:dyDescent="0.25">
      <c r="I107" s="5"/>
      <c r="J107" s="4"/>
      <c r="K107" s="4"/>
    </row>
    <row r="108" spans="9:11" x14ac:dyDescent="0.25">
      <c r="I108" s="5"/>
      <c r="J108" s="4"/>
      <c r="K108" s="4"/>
    </row>
    <row r="109" spans="9:11" x14ac:dyDescent="0.25">
      <c r="I109" s="5"/>
      <c r="J109" s="4"/>
      <c r="K109" s="4"/>
    </row>
    <row r="110" spans="9:11" x14ac:dyDescent="0.25">
      <c r="I110" s="5"/>
      <c r="J110" s="4"/>
      <c r="K110" s="4"/>
    </row>
    <row r="111" spans="9:11" x14ac:dyDescent="0.25">
      <c r="I111" s="5"/>
      <c r="J111" s="4"/>
      <c r="K111" s="4"/>
    </row>
    <row r="112" spans="9:11" x14ac:dyDescent="0.25">
      <c r="I112" s="5"/>
      <c r="J112" s="4"/>
      <c r="K112" s="4"/>
    </row>
    <row r="113" spans="9:11" x14ac:dyDescent="0.25">
      <c r="I113" s="5"/>
      <c r="J113" s="4"/>
      <c r="K113" s="4"/>
    </row>
    <row r="114" spans="9:11" x14ac:dyDescent="0.25">
      <c r="I114" s="5"/>
      <c r="J114" s="4"/>
      <c r="K114" s="4"/>
    </row>
    <row r="115" spans="9:11" x14ac:dyDescent="0.25">
      <c r="I115" s="5"/>
      <c r="J115" s="4"/>
      <c r="K115" s="4"/>
    </row>
    <row r="116" spans="9:11" x14ac:dyDescent="0.25">
      <c r="I116" s="5"/>
      <c r="J116" s="4"/>
      <c r="K116" s="4"/>
    </row>
    <row r="117" spans="9:11" x14ac:dyDescent="0.25">
      <c r="I117" s="5"/>
      <c r="J117" s="4"/>
      <c r="K117" s="4"/>
    </row>
    <row r="118" spans="9:11" x14ac:dyDescent="0.25">
      <c r="I118" s="5"/>
      <c r="J118" s="4"/>
      <c r="K118" s="4"/>
    </row>
    <row r="119" spans="9:11" x14ac:dyDescent="0.25">
      <c r="I119" s="5"/>
      <c r="J119" s="4"/>
      <c r="K119" s="4"/>
    </row>
    <row r="120" spans="9:11" x14ac:dyDescent="0.25">
      <c r="I120" s="5"/>
      <c r="J120" s="4"/>
      <c r="K120" s="4"/>
    </row>
    <row r="121" spans="9:11" x14ac:dyDescent="0.25">
      <c r="I121" s="5"/>
      <c r="J121" s="4"/>
      <c r="K121" s="4"/>
    </row>
    <row r="122" spans="9:11" x14ac:dyDescent="0.25">
      <c r="I122" s="5"/>
      <c r="J122" s="4"/>
      <c r="K122" s="4"/>
    </row>
    <row r="123" spans="9:11" x14ac:dyDescent="0.25">
      <c r="I123" s="5"/>
      <c r="J123" s="4"/>
      <c r="K123" s="4"/>
    </row>
    <row r="124" spans="9:11" x14ac:dyDescent="0.25">
      <c r="I124" s="5"/>
      <c r="J124" s="4"/>
      <c r="K124" s="4"/>
    </row>
    <row r="125" spans="9:11" x14ac:dyDescent="0.25">
      <c r="I125" s="5"/>
      <c r="J125" s="4"/>
      <c r="K125" s="4"/>
    </row>
    <row r="126" spans="9:11" x14ac:dyDescent="0.25">
      <c r="I126" s="5"/>
      <c r="J126" s="4"/>
      <c r="K126" s="4"/>
    </row>
    <row r="127" spans="9:11" x14ac:dyDescent="0.25">
      <c r="I127" s="5"/>
      <c r="J127" s="4"/>
      <c r="K127" s="4"/>
    </row>
    <row r="128" spans="9:11" x14ac:dyDescent="0.25">
      <c r="I128" s="5"/>
      <c r="J128" s="4"/>
      <c r="K128" s="4"/>
    </row>
    <row r="129" spans="9:11" x14ac:dyDescent="0.25">
      <c r="I129" s="5"/>
      <c r="J129" s="4"/>
      <c r="K129" s="4"/>
    </row>
    <row r="130" spans="9:11" x14ac:dyDescent="0.25">
      <c r="I130" s="5"/>
      <c r="J130" s="4"/>
      <c r="K130" s="4"/>
    </row>
    <row r="131" spans="9:11" x14ac:dyDescent="0.25">
      <c r="I131" s="5"/>
      <c r="J131" s="4"/>
      <c r="K131" s="4"/>
    </row>
    <row r="132" spans="9:11" x14ac:dyDescent="0.25">
      <c r="I132" s="5"/>
      <c r="J132" s="4"/>
      <c r="K132" s="4"/>
    </row>
    <row r="133" spans="9:11" x14ac:dyDescent="0.25">
      <c r="I133" s="5"/>
      <c r="J133" s="4"/>
      <c r="K133" s="4"/>
    </row>
    <row r="134" spans="9:11" x14ac:dyDescent="0.25">
      <c r="I134" s="5"/>
      <c r="J134" s="4"/>
      <c r="K134" s="4"/>
    </row>
    <row r="135" spans="9:11" x14ac:dyDescent="0.25">
      <c r="I135" s="5"/>
      <c r="J135" s="4"/>
      <c r="K135" s="4"/>
    </row>
    <row r="136" spans="9:11" x14ac:dyDescent="0.25">
      <c r="I136" s="5"/>
      <c r="J136" s="4"/>
      <c r="K136" s="4"/>
    </row>
    <row r="137" spans="9:11" x14ac:dyDescent="0.25">
      <c r="I137" s="5"/>
      <c r="J137" s="4"/>
      <c r="K137" s="4"/>
    </row>
    <row r="138" spans="9:11" x14ac:dyDescent="0.25">
      <c r="I138" s="5"/>
      <c r="J138" s="4"/>
      <c r="K138" s="4"/>
    </row>
    <row r="139" spans="9:11" x14ac:dyDescent="0.25">
      <c r="I139" s="5"/>
      <c r="J139" s="4"/>
      <c r="K139" s="4"/>
    </row>
    <row r="140" spans="9:11" x14ac:dyDescent="0.25">
      <c r="I140" s="5"/>
      <c r="J140" s="4"/>
      <c r="K140" s="4"/>
    </row>
    <row r="141" spans="9:11" x14ac:dyDescent="0.25">
      <c r="I141" s="5"/>
      <c r="J141" s="4"/>
      <c r="K141" s="4"/>
    </row>
    <row r="142" spans="9:11" x14ac:dyDescent="0.25">
      <c r="I142" s="5"/>
      <c r="J142" s="4"/>
      <c r="K142" s="4"/>
    </row>
    <row r="143" spans="9:11" x14ac:dyDescent="0.25">
      <c r="I143" s="5"/>
      <c r="J143" s="4"/>
      <c r="K143" s="4"/>
    </row>
    <row r="144" spans="9:11" x14ac:dyDescent="0.25">
      <c r="I144" s="5"/>
      <c r="J144" s="4"/>
      <c r="K144" s="4"/>
    </row>
    <row r="145" spans="9:11" x14ac:dyDescent="0.25">
      <c r="I145" s="5"/>
      <c r="J145" s="4"/>
      <c r="K145" s="4"/>
    </row>
    <row r="146" spans="9:11" x14ac:dyDescent="0.25">
      <c r="I146" s="5"/>
      <c r="J146" s="4"/>
      <c r="K146" s="4"/>
    </row>
    <row r="147" spans="9:11" x14ac:dyDescent="0.25">
      <c r="I147" s="5"/>
      <c r="J147" s="4"/>
      <c r="K147" s="4"/>
    </row>
    <row r="148" spans="9:11" x14ac:dyDescent="0.25">
      <c r="I148" s="5"/>
      <c r="J148" s="4"/>
      <c r="K148" s="4"/>
    </row>
    <row r="149" spans="9:11" x14ac:dyDescent="0.25">
      <c r="I149" s="5"/>
      <c r="J149" s="4"/>
      <c r="K149" s="4"/>
    </row>
    <row r="150" spans="9:11" x14ac:dyDescent="0.25">
      <c r="I150" s="5"/>
      <c r="J150" s="4"/>
      <c r="K150" s="4"/>
    </row>
    <row r="151" spans="9:11" x14ac:dyDescent="0.25">
      <c r="I151" s="5"/>
      <c r="J151" s="4"/>
      <c r="K151" s="4"/>
    </row>
    <row r="152" spans="9:11" x14ac:dyDescent="0.25">
      <c r="I152" s="5"/>
      <c r="J152" s="4"/>
      <c r="K152" s="4"/>
    </row>
    <row r="153" spans="9:11" x14ac:dyDescent="0.25">
      <c r="I153" s="5"/>
      <c r="J153" s="4"/>
      <c r="K153" s="4"/>
    </row>
    <row r="154" spans="9:11" x14ac:dyDescent="0.25">
      <c r="I154" s="5"/>
      <c r="J154" s="4"/>
      <c r="K154" s="4"/>
    </row>
    <row r="155" spans="9:11" x14ac:dyDescent="0.25">
      <c r="I155" s="5"/>
      <c r="J155" s="4"/>
      <c r="K155" s="4"/>
    </row>
    <row r="156" spans="9:11" x14ac:dyDescent="0.25">
      <c r="I156" s="5"/>
      <c r="J156" s="4"/>
      <c r="K156" s="4"/>
    </row>
    <row r="157" spans="9:11" x14ac:dyDescent="0.25">
      <c r="I157" s="5"/>
      <c r="J157" s="4"/>
      <c r="K157" s="4"/>
    </row>
    <row r="158" spans="9:11" x14ac:dyDescent="0.25">
      <c r="I158" s="5"/>
      <c r="J158" s="4"/>
      <c r="K158" s="4"/>
    </row>
    <row r="159" spans="9:11" x14ac:dyDescent="0.25">
      <c r="I159" s="5"/>
      <c r="J159" s="4"/>
      <c r="K159" s="4"/>
    </row>
    <row r="160" spans="9:11" x14ac:dyDescent="0.25">
      <c r="I160" s="5"/>
      <c r="J160" s="4"/>
      <c r="K160" s="4"/>
    </row>
    <row r="161" spans="9:11" x14ac:dyDescent="0.25">
      <c r="I161" s="5"/>
      <c r="J161" s="4"/>
      <c r="K161" s="4"/>
    </row>
    <row r="162" spans="9:11" x14ac:dyDescent="0.25">
      <c r="I162" s="5"/>
      <c r="J162" s="4"/>
      <c r="K162" s="4"/>
    </row>
    <row r="163" spans="9:11" x14ac:dyDescent="0.25">
      <c r="I163" s="5"/>
      <c r="J163" s="4"/>
      <c r="K163" s="4"/>
    </row>
    <row r="164" spans="9:11" x14ac:dyDescent="0.25">
      <c r="I164" s="5"/>
      <c r="J164" s="4"/>
      <c r="K164" s="4"/>
    </row>
    <row r="165" spans="9:11" x14ac:dyDescent="0.25">
      <c r="I165" s="5"/>
      <c r="J165" s="4"/>
      <c r="K165" s="4"/>
    </row>
    <row r="166" spans="9:11" x14ac:dyDescent="0.25">
      <c r="I166" s="5"/>
      <c r="J166" s="4"/>
      <c r="K166" s="4"/>
    </row>
    <row r="167" spans="9:11" x14ac:dyDescent="0.25">
      <c r="I167" s="5"/>
      <c r="J167" s="4"/>
      <c r="K167" s="4"/>
    </row>
    <row r="168" spans="9:11" x14ac:dyDescent="0.25">
      <c r="I168" s="5"/>
      <c r="J168" s="4"/>
      <c r="K168" s="4"/>
    </row>
    <row r="169" spans="9:11" x14ac:dyDescent="0.25">
      <c r="I169" s="5"/>
      <c r="J169" s="4"/>
      <c r="K169" s="4"/>
    </row>
    <row r="170" spans="9:11" x14ac:dyDescent="0.25">
      <c r="I170" s="5"/>
      <c r="J170" s="4"/>
      <c r="K170" s="4"/>
    </row>
    <row r="171" spans="9:11" x14ac:dyDescent="0.25">
      <c r="I171" s="5"/>
      <c r="J171" s="4"/>
      <c r="K171" s="4"/>
    </row>
    <row r="172" spans="9:11" x14ac:dyDescent="0.25">
      <c r="I172" s="5"/>
      <c r="J172" s="4"/>
      <c r="K172" s="4"/>
    </row>
    <row r="173" spans="9:11" x14ac:dyDescent="0.25">
      <c r="I173" s="5"/>
      <c r="J173" s="4"/>
      <c r="K173" s="4"/>
    </row>
    <row r="174" spans="9:11" x14ac:dyDescent="0.25">
      <c r="I174" s="5"/>
      <c r="J174" s="4"/>
      <c r="K174" s="4"/>
    </row>
    <row r="175" spans="9:11" x14ac:dyDescent="0.25">
      <c r="I175" s="5"/>
      <c r="J175" s="4"/>
      <c r="K175" s="4"/>
    </row>
    <row r="176" spans="9:11" x14ac:dyDescent="0.25">
      <c r="I176" s="5"/>
      <c r="J176" s="4"/>
      <c r="K176" s="4"/>
    </row>
    <row r="177" spans="9:11" x14ac:dyDescent="0.25">
      <c r="I177" s="5"/>
      <c r="J177" s="4"/>
      <c r="K177" s="4"/>
    </row>
    <row r="178" spans="9:11" x14ac:dyDescent="0.25">
      <c r="I178" s="5"/>
      <c r="J178" s="4"/>
      <c r="K178" s="4"/>
    </row>
    <row r="179" spans="9:11" x14ac:dyDescent="0.25">
      <c r="I179" s="5"/>
      <c r="J179" s="4"/>
      <c r="K179" s="4"/>
    </row>
    <row r="180" spans="9:11" x14ac:dyDescent="0.25">
      <c r="I180" s="5"/>
      <c r="J180" s="4"/>
      <c r="K180" s="4"/>
    </row>
    <row r="181" spans="9:11" x14ac:dyDescent="0.25">
      <c r="I181" s="5"/>
      <c r="J181" s="4"/>
      <c r="K181" s="4"/>
    </row>
    <row r="182" spans="9:11" x14ac:dyDescent="0.25">
      <c r="I182" s="5"/>
      <c r="J182" s="4"/>
      <c r="K182" s="4"/>
    </row>
    <row r="183" spans="9:11" x14ac:dyDescent="0.25">
      <c r="I183" s="5"/>
      <c r="J183" s="4"/>
      <c r="K183" s="4"/>
    </row>
    <row r="184" spans="9:11" x14ac:dyDescent="0.25">
      <c r="I184" s="5"/>
      <c r="J184" s="4"/>
      <c r="K184" s="4"/>
    </row>
    <row r="185" spans="9:11" x14ac:dyDescent="0.25">
      <c r="I185" s="5"/>
      <c r="J185" s="4"/>
      <c r="K185" s="4"/>
    </row>
    <row r="186" spans="9:11" x14ac:dyDescent="0.25">
      <c r="I186" s="5"/>
      <c r="J186" s="4"/>
      <c r="K186" s="4"/>
    </row>
    <row r="187" spans="9:11" x14ac:dyDescent="0.25">
      <c r="I187" s="5"/>
      <c r="J187" s="4"/>
      <c r="K187" s="4"/>
    </row>
    <row r="188" spans="9:11" x14ac:dyDescent="0.25">
      <c r="I188" s="5"/>
      <c r="J188" s="4"/>
      <c r="K188" s="4"/>
    </row>
    <row r="189" spans="9:11" x14ac:dyDescent="0.25">
      <c r="I189" s="5"/>
      <c r="J189" s="4"/>
      <c r="K189" s="4"/>
    </row>
    <row r="190" spans="9:11" x14ac:dyDescent="0.25">
      <c r="I190" s="5"/>
      <c r="J190" s="4"/>
      <c r="K190" s="4"/>
    </row>
    <row r="191" spans="9:11" x14ac:dyDescent="0.25">
      <c r="I191" s="5"/>
      <c r="J191" s="4"/>
      <c r="K191" s="4"/>
    </row>
    <row r="192" spans="9:11" x14ac:dyDescent="0.25">
      <c r="I192" s="5"/>
      <c r="J192" s="4"/>
      <c r="K192" s="4"/>
    </row>
    <row r="193" spans="9:11" x14ac:dyDescent="0.25">
      <c r="I193" s="5"/>
      <c r="J193" s="4"/>
      <c r="K193" s="4"/>
    </row>
    <row r="194" spans="9:11" x14ac:dyDescent="0.25">
      <c r="I194" s="5"/>
      <c r="J194" s="4"/>
      <c r="K194" s="4"/>
    </row>
    <row r="195" spans="9:11" x14ac:dyDescent="0.25">
      <c r="I195" s="5"/>
      <c r="J195" s="4"/>
      <c r="K195" s="4"/>
    </row>
    <row r="196" spans="9:11" x14ac:dyDescent="0.25">
      <c r="I196" s="5"/>
      <c r="J196" s="4"/>
      <c r="K196" s="4"/>
    </row>
    <row r="197" spans="9:11" x14ac:dyDescent="0.25">
      <c r="I197" s="5"/>
      <c r="J197" s="4"/>
      <c r="K197" s="4"/>
    </row>
    <row r="198" spans="9:11" x14ac:dyDescent="0.25">
      <c r="I198" s="5"/>
      <c r="J198" s="4"/>
      <c r="K198" s="4"/>
    </row>
    <row r="199" spans="9:11" x14ac:dyDescent="0.25">
      <c r="I199" s="5"/>
      <c r="J199" s="4"/>
      <c r="K199" s="4"/>
    </row>
    <row r="200" spans="9:11" x14ac:dyDescent="0.25">
      <c r="I200" s="5"/>
      <c r="J200" s="4"/>
      <c r="K200" s="4"/>
    </row>
    <row r="201" spans="9:11" x14ac:dyDescent="0.25">
      <c r="I201" s="5"/>
      <c r="J201" s="4"/>
      <c r="K201" s="4"/>
    </row>
    <row r="202" spans="9:11" x14ac:dyDescent="0.25">
      <c r="I202" s="5"/>
      <c r="J202" s="4"/>
      <c r="K202" s="4"/>
    </row>
    <row r="203" spans="9:11" x14ac:dyDescent="0.25">
      <c r="I203" s="5"/>
      <c r="J203" s="4"/>
      <c r="K203" s="4"/>
    </row>
    <row r="204" spans="9:11" x14ac:dyDescent="0.25">
      <c r="I204" s="5"/>
      <c r="J204" s="4"/>
      <c r="K204" s="4"/>
    </row>
    <row r="205" spans="9:11" x14ac:dyDescent="0.25">
      <c r="I205" s="5"/>
      <c r="J205" s="4"/>
      <c r="K205" s="4"/>
    </row>
    <row r="206" spans="9:11" x14ac:dyDescent="0.25">
      <c r="I206" s="5"/>
      <c r="J206" s="4"/>
      <c r="K206" s="4"/>
    </row>
    <row r="207" spans="9:11" x14ac:dyDescent="0.25">
      <c r="I207" s="5"/>
      <c r="J207" s="4"/>
      <c r="K207" s="4"/>
    </row>
    <row r="208" spans="9:11" x14ac:dyDescent="0.25">
      <c r="I208" s="5"/>
      <c r="J208" s="4"/>
      <c r="K208" s="4"/>
    </row>
    <row r="209" spans="9:11" x14ac:dyDescent="0.25">
      <c r="I209" s="5"/>
      <c r="J209" s="4"/>
      <c r="K209" s="4"/>
    </row>
    <row r="210" spans="9:11" x14ac:dyDescent="0.25">
      <c r="I210" s="5"/>
      <c r="J210" s="4"/>
      <c r="K210" s="4"/>
    </row>
    <row r="211" spans="9:11" x14ac:dyDescent="0.25">
      <c r="I211" s="5"/>
      <c r="J211" s="4"/>
      <c r="K211" s="4"/>
    </row>
    <row r="212" spans="9:11" x14ac:dyDescent="0.25">
      <c r="I212" s="5"/>
      <c r="J212" s="4"/>
      <c r="K212" s="4"/>
    </row>
    <row r="213" spans="9:11" x14ac:dyDescent="0.25">
      <c r="I213" s="5"/>
      <c r="J213" s="4"/>
      <c r="K213" s="4"/>
    </row>
    <row r="214" spans="9:11" x14ac:dyDescent="0.25">
      <c r="I214" s="5"/>
      <c r="J214" s="4"/>
      <c r="K214" s="4"/>
    </row>
    <row r="215" spans="9:11" x14ac:dyDescent="0.25">
      <c r="I215" s="5"/>
      <c r="J215" s="4"/>
      <c r="K215" s="4"/>
    </row>
    <row r="216" spans="9:11" x14ac:dyDescent="0.25">
      <c r="I216" s="5"/>
      <c r="J216" s="4"/>
      <c r="K216" s="4"/>
    </row>
    <row r="217" spans="9:11" x14ac:dyDescent="0.25">
      <c r="I217" s="5"/>
      <c r="J217" s="4"/>
      <c r="K217" s="4"/>
    </row>
    <row r="218" spans="9:11" x14ac:dyDescent="0.25">
      <c r="I218" s="5"/>
      <c r="J218" s="4"/>
      <c r="K218" s="4"/>
    </row>
    <row r="219" spans="9:11" x14ac:dyDescent="0.25">
      <c r="I219" s="5"/>
      <c r="J219" s="4"/>
      <c r="K219" s="4"/>
    </row>
    <row r="220" spans="9:11" x14ac:dyDescent="0.25">
      <c r="I220" s="5"/>
      <c r="J220" s="4"/>
      <c r="K220" s="4"/>
    </row>
    <row r="221" spans="9:11" x14ac:dyDescent="0.25">
      <c r="I221" s="5"/>
      <c r="J221" s="4"/>
      <c r="K221" s="4"/>
    </row>
    <row r="222" spans="9:11" x14ac:dyDescent="0.25">
      <c r="I222" s="5"/>
      <c r="J222" s="4"/>
      <c r="K222" s="4"/>
    </row>
    <row r="223" spans="9:11" x14ac:dyDescent="0.25">
      <c r="I223" s="5"/>
      <c r="J223" s="4"/>
      <c r="K223" s="4"/>
    </row>
    <row r="224" spans="9:11" x14ac:dyDescent="0.25">
      <c r="I224" s="5"/>
      <c r="J224" s="4"/>
      <c r="K224" s="4"/>
    </row>
    <row r="225" spans="9:11" x14ac:dyDescent="0.25">
      <c r="I225" s="5"/>
      <c r="J225" s="4"/>
      <c r="K225" s="4"/>
    </row>
    <row r="226" spans="9:11" x14ac:dyDescent="0.25">
      <c r="I226" s="5"/>
      <c r="J226" s="4"/>
      <c r="K226" s="4"/>
    </row>
    <row r="227" spans="9:11" x14ac:dyDescent="0.25">
      <c r="I227" s="5"/>
      <c r="J227" s="4"/>
      <c r="K227" s="4"/>
    </row>
    <row r="228" spans="9:11" x14ac:dyDescent="0.25">
      <c r="I228" s="5"/>
      <c r="J228" s="4"/>
      <c r="K228" s="4"/>
    </row>
    <row r="229" spans="9:11" x14ac:dyDescent="0.25">
      <c r="I229" s="5"/>
      <c r="J229" s="4"/>
      <c r="K229" s="4"/>
    </row>
    <row r="230" spans="9:11" x14ac:dyDescent="0.25">
      <c r="I230" s="5"/>
      <c r="J230" s="4"/>
      <c r="K230" s="4"/>
    </row>
    <row r="231" spans="9:11" x14ac:dyDescent="0.25">
      <c r="I231" s="5"/>
      <c r="J231" s="4"/>
      <c r="K231" s="4"/>
    </row>
    <row r="232" spans="9:11" x14ac:dyDescent="0.25">
      <c r="I232" s="5"/>
      <c r="J232" s="4"/>
      <c r="K232" s="4"/>
    </row>
    <row r="233" spans="9:11" x14ac:dyDescent="0.25">
      <c r="I233" s="5"/>
      <c r="J233" s="4"/>
      <c r="K233" s="4"/>
    </row>
    <row r="234" spans="9:11" x14ac:dyDescent="0.25">
      <c r="I234" s="5"/>
      <c r="J234" s="4"/>
      <c r="K234" s="4"/>
    </row>
    <row r="235" spans="9:11" x14ac:dyDescent="0.25">
      <c r="I235" s="5"/>
      <c r="J235" s="4"/>
      <c r="K235" s="4"/>
    </row>
    <row r="236" spans="9:11" x14ac:dyDescent="0.25">
      <c r="I236" s="5"/>
      <c r="J236" s="4"/>
      <c r="K236" s="4"/>
    </row>
    <row r="237" spans="9:11" x14ac:dyDescent="0.25">
      <c r="I237" s="5"/>
      <c r="J237" s="4"/>
      <c r="K237" s="4"/>
    </row>
    <row r="238" spans="9:11" x14ac:dyDescent="0.25">
      <c r="I238" s="5"/>
      <c r="J238" s="4"/>
      <c r="K238" s="4"/>
    </row>
    <row r="239" spans="9:11" x14ac:dyDescent="0.25">
      <c r="I239" s="5"/>
      <c r="J239" s="4"/>
      <c r="K239" s="4"/>
    </row>
    <row r="240" spans="9:11" x14ac:dyDescent="0.25">
      <c r="I240" s="5"/>
      <c r="J240" s="4"/>
      <c r="K240" s="4"/>
    </row>
    <row r="241" spans="9:11" x14ac:dyDescent="0.25">
      <c r="I241" s="5"/>
      <c r="J241" s="4"/>
      <c r="K241" s="4"/>
    </row>
    <row r="242" spans="9:11" x14ac:dyDescent="0.25">
      <c r="I242" s="5"/>
      <c r="J242" s="4"/>
      <c r="K242" s="4"/>
    </row>
    <row r="243" spans="9:11" x14ac:dyDescent="0.25">
      <c r="I243" s="5"/>
      <c r="J243" s="4"/>
      <c r="K243" s="4"/>
    </row>
    <row r="244" spans="9:11" x14ac:dyDescent="0.25">
      <c r="I244" s="5"/>
      <c r="J244" s="4"/>
      <c r="K244" s="4"/>
    </row>
    <row r="245" spans="9:11" x14ac:dyDescent="0.25">
      <c r="I245" s="5"/>
      <c r="J245" s="4"/>
      <c r="K245" s="4"/>
    </row>
    <row r="246" spans="9:11" x14ac:dyDescent="0.25">
      <c r="I246" s="5"/>
      <c r="J246" s="4"/>
      <c r="K246" s="4"/>
    </row>
    <row r="247" spans="9:11" x14ac:dyDescent="0.25">
      <c r="I247" s="5"/>
      <c r="J247" s="4"/>
      <c r="K247" s="4"/>
    </row>
    <row r="248" spans="9:11" x14ac:dyDescent="0.25">
      <c r="I248" s="5"/>
      <c r="J248" s="4"/>
      <c r="K248" s="4"/>
    </row>
    <row r="249" spans="9:11" x14ac:dyDescent="0.25">
      <c r="I249" s="5"/>
      <c r="J249" s="4"/>
      <c r="K249" s="4"/>
    </row>
    <row r="250" spans="9:11" x14ac:dyDescent="0.25">
      <c r="I250" s="5"/>
      <c r="J250" s="4"/>
      <c r="K250" s="4"/>
    </row>
    <row r="251" spans="9:11" x14ac:dyDescent="0.25">
      <c r="I251" s="5"/>
      <c r="J251" s="4"/>
      <c r="K251" s="4"/>
    </row>
    <row r="252" spans="9:11" x14ac:dyDescent="0.25">
      <c r="I252" s="5"/>
      <c r="J252" s="4"/>
      <c r="K252" s="4"/>
    </row>
    <row r="253" spans="9:11" x14ac:dyDescent="0.25">
      <c r="I253" s="5"/>
      <c r="J253" s="4"/>
      <c r="K253" s="4"/>
    </row>
    <row r="254" spans="9:11" x14ac:dyDescent="0.25">
      <c r="I254" s="5"/>
      <c r="J254" s="4"/>
      <c r="K254" s="4"/>
    </row>
    <row r="255" spans="9:11" x14ac:dyDescent="0.25">
      <c r="I255" s="5"/>
      <c r="J255" s="4"/>
      <c r="K255" s="4"/>
    </row>
    <row r="256" spans="9:11" x14ac:dyDescent="0.25">
      <c r="I256" s="5"/>
      <c r="J256" s="4"/>
      <c r="K256" s="4"/>
    </row>
    <row r="257" spans="9:11" x14ac:dyDescent="0.25">
      <c r="I257" s="5"/>
      <c r="J257" s="4"/>
      <c r="K257" s="4"/>
    </row>
    <row r="258" spans="9:11" x14ac:dyDescent="0.25">
      <c r="I258" s="5"/>
      <c r="J258" s="4"/>
      <c r="K258" s="4"/>
    </row>
    <row r="259" spans="9:11" x14ac:dyDescent="0.25">
      <c r="I259" s="5"/>
      <c r="J259" s="4"/>
      <c r="K259" s="4"/>
    </row>
    <row r="260" spans="9:11" x14ac:dyDescent="0.25">
      <c r="I260" s="5"/>
      <c r="J260" s="4"/>
      <c r="K260" s="4"/>
    </row>
    <row r="261" spans="9:11" x14ac:dyDescent="0.25">
      <c r="I261" s="5"/>
      <c r="J261" s="4"/>
      <c r="K261" s="4"/>
    </row>
    <row r="262" spans="9:11" x14ac:dyDescent="0.25">
      <c r="I262" s="5"/>
      <c r="J262" s="4"/>
      <c r="K262" s="4"/>
    </row>
    <row r="263" spans="9:11" x14ac:dyDescent="0.25">
      <c r="I263" s="5"/>
      <c r="J263" s="4"/>
      <c r="K263" s="4"/>
    </row>
    <row r="264" spans="9:11" x14ac:dyDescent="0.25">
      <c r="I264" s="5"/>
      <c r="J264" s="4"/>
      <c r="K264" s="4"/>
    </row>
    <row r="265" spans="9:11" x14ac:dyDescent="0.25">
      <c r="I265" s="5"/>
      <c r="J265" s="4"/>
      <c r="K265" s="4"/>
    </row>
    <row r="266" spans="9:11" x14ac:dyDescent="0.25">
      <c r="I266" s="5"/>
      <c r="J266" s="4"/>
      <c r="K266" s="4"/>
    </row>
    <row r="267" spans="9:11" x14ac:dyDescent="0.25">
      <c r="I267" s="5"/>
      <c r="J267" s="4"/>
      <c r="K267" s="4"/>
    </row>
    <row r="268" spans="9:11" x14ac:dyDescent="0.25">
      <c r="I268" s="5"/>
      <c r="J268" s="4"/>
      <c r="K268" s="4"/>
    </row>
    <row r="269" spans="9:11" x14ac:dyDescent="0.25">
      <c r="I269" s="5"/>
      <c r="J269" s="4"/>
      <c r="K269" s="4"/>
    </row>
    <row r="270" spans="9:11" x14ac:dyDescent="0.25">
      <c r="I270" s="5"/>
      <c r="J270" s="4"/>
      <c r="K270" s="4"/>
    </row>
    <row r="271" spans="9:11" x14ac:dyDescent="0.25">
      <c r="I271" s="5"/>
      <c r="J271" s="4"/>
      <c r="K271" s="4"/>
    </row>
    <row r="272" spans="9:11" x14ac:dyDescent="0.25">
      <c r="I272" s="5"/>
      <c r="J272" s="4"/>
      <c r="K272" s="4"/>
    </row>
    <row r="273" spans="9:11" x14ac:dyDescent="0.25">
      <c r="I273" s="5"/>
      <c r="J273" s="4"/>
      <c r="K273" s="4"/>
    </row>
    <row r="274" spans="9:11" x14ac:dyDescent="0.25">
      <c r="I274" s="5"/>
      <c r="J274" s="4"/>
      <c r="K274" s="4"/>
    </row>
    <row r="275" spans="9:11" x14ac:dyDescent="0.25">
      <c r="I275" s="5"/>
      <c r="J275" s="4"/>
      <c r="K275" s="4"/>
    </row>
    <row r="276" spans="9:11" x14ac:dyDescent="0.25">
      <c r="I276" s="5"/>
      <c r="J276" s="4"/>
      <c r="K276" s="4"/>
    </row>
    <row r="277" spans="9:11" x14ac:dyDescent="0.25">
      <c r="I277" s="5"/>
      <c r="J277" s="4"/>
      <c r="K277" s="4"/>
    </row>
    <row r="278" spans="9:11" x14ac:dyDescent="0.25">
      <c r="I278" s="5"/>
      <c r="J278" s="4"/>
      <c r="K278" s="4"/>
    </row>
    <row r="279" spans="9:11" x14ac:dyDescent="0.25">
      <c r="I279" s="5"/>
      <c r="J279" s="4"/>
      <c r="K279" s="4"/>
    </row>
    <row r="280" spans="9:11" x14ac:dyDescent="0.25">
      <c r="I280" s="5"/>
      <c r="J280" s="4"/>
      <c r="K280" s="4"/>
    </row>
    <row r="281" spans="9:11" x14ac:dyDescent="0.25">
      <c r="I281" s="5"/>
      <c r="J281" s="4"/>
      <c r="K281" s="4"/>
    </row>
    <row r="282" spans="9:11" x14ac:dyDescent="0.25">
      <c r="I282" s="5"/>
      <c r="J282" s="4"/>
      <c r="K282" s="4"/>
    </row>
    <row r="283" spans="9:11" x14ac:dyDescent="0.25">
      <c r="I283" s="5"/>
      <c r="J283" s="4"/>
      <c r="K283" s="4"/>
    </row>
    <row r="284" spans="9:11" x14ac:dyDescent="0.25">
      <c r="I284" s="5"/>
      <c r="J284" s="4"/>
      <c r="K284" s="4"/>
    </row>
    <row r="285" spans="9:11" x14ac:dyDescent="0.25">
      <c r="I285" s="5"/>
      <c r="J285" s="4"/>
      <c r="K285" s="4"/>
    </row>
    <row r="286" spans="9:11" x14ac:dyDescent="0.25">
      <c r="I286" s="5"/>
      <c r="J286" s="4"/>
      <c r="K286" s="4"/>
    </row>
    <row r="287" spans="9:11" x14ac:dyDescent="0.25">
      <c r="I287" s="5"/>
      <c r="J287" s="4"/>
      <c r="K287" s="4"/>
    </row>
    <row r="288" spans="9:11" x14ac:dyDescent="0.25">
      <c r="I288" s="5"/>
      <c r="J288" s="4"/>
      <c r="K288" s="4"/>
    </row>
    <row r="289" spans="9:11" x14ac:dyDescent="0.25">
      <c r="I289" s="5"/>
      <c r="J289" s="4"/>
      <c r="K289" s="4"/>
    </row>
    <row r="290" spans="9:11" x14ac:dyDescent="0.25">
      <c r="I290" s="5"/>
      <c r="J290" s="4"/>
      <c r="K290" s="4"/>
    </row>
    <row r="291" spans="9:11" x14ac:dyDescent="0.25">
      <c r="I291" s="5"/>
      <c r="J291" s="4"/>
      <c r="K291" s="4"/>
    </row>
    <row r="292" spans="9:11" x14ac:dyDescent="0.25">
      <c r="I292" s="5"/>
      <c r="J292" s="4"/>
      <c r="K292" s="4"/>
    </row>
    <row r="293" spans="9:11" x14ac:dyDescent="0.25">
      <c r="I293" s="5"/>
      <c r="J293" s="4"/>
      <c r="K293" s="4"/>
    </row>
    <row r="294" spans="9:11" x14ac:dyDescent="0.25">
      <c r="I294" s="5"/>
      <c r="J294" s="4"/>
      <c r="K294" s="4"/>
    </row>
    <row r="295" spans="9:11" x14ac:dyDescent="0.25">
      <c r="I295" s="5"/>
      <c r="J295" s="4"/>
      <c r="K295" s="4"/>
    </row>
    <row r="296" spans="9:11" x14ac:dyDescent="0.25">
      <c r="I296" s="5"/>
      <c r="J296" s="4"/>
      <c r="K296" s="4"/>
    </row>
    <row r="297" spans="9:11" x14ac:dyDescent="0.25">
      <c r="I297" s="5"/>
      <c r="J297" s="4"/>
      <c r="K297" s="4"/>
    </row>
    <row r="298" spans="9:11" x14ac:dyDescent="0.25">
      <c r="I298" s="5"/>
      <c r="J298" s="4"/>
      <c r="K298" s="4"/>
    </row>
    <row r="299" spans="9:11" x14ac:dyDescent="0.25">
      <c r="I299" s="5"/>
      <c r="J299" s="4"/>
      <c r="K299" s="4"/>
    </row>
    <row r="300" spans="9:11" x14ac:dyDescent="0.25">
      <c r="I300" s="5"/>
      <c r="J300" s="4"/>
      <c r="K300" s="4"/>
    </row>
    <row r="301" spans="9:11" x14ac:dyDescent="0.25">
      <c r="I301" s="5"/>
      <c r="J301" s="4"/>
      <c r="K301" s="4"/>
    </row>
    <row r="302" spans="9:11" x14ac:dyDescent="0.25">
      <c r="I302" s="5"/>
      <c r="J302" s="4"/>
      <c r="K302" s="4"/>
    </row>
    <row r="303" spans="9:11" x14ac:dyDescent="0.25">
      <c r="I303" s="5"/>
      <c r="J303" s="4"/>
      <c r="K303" s="4"/>
    </row>
    <row r="304" spans="9:11" x14ac:dyDescent="0.25">
      <c r="I304" s="5"/>
      <c r="J304" s="4"/>
      <c r="K304" s="4"/>
    </row>
    <row r="305" spans="9:11" x14ac:dyDescent="0.25">
      <c r="I305" s="5"/>
      <c r="J305" s="4"/>
      <c r="K305" s="4"/>
    </row>
    <row r="306" spans="9:11" x14ac:dyDescent="0.25">
      <c r="I306" s="5"/>
      <c r="J306" s="4"/>
      <c r="K306" s="4"/>
    </row>
    <row r="307" spans="9:11" x14ac:dyDescent="0.25">
      <c r="I307" s="5"/>
      <c r="J307" s="4"/>
      <c r="K307" s="4"/>
    </row>
    <row r="308" spans="9:11" x14ac:dyDescent="0.25">
      <c r="I308" s="5"/>
      <c r="J308" s="4"/>
      <c r="K308" s="4"/>
    </row>
    <row r="309" spans="9:11" x14ac:dyDescent="0.25">
      <c r="I309" s="5"/>
      <c r="J309" s="4"/>
      <c r="K309" s="4"/>
    </row>
    <row r="310" spans="9:11" x14ac:dyDescent="0.25">
      <c r="I310" s="5"/>
      <c r="J310" s="4"/>
      <c r="K310" s="4"/>
    </row>
    <row r="311" spans="9:11" x14ac:dyDescent="0.25">
      <c r="I311" s="5"/>
      <c r="J311" s="4"/>
      <c r="K311" s="4"/>
    </row>
    <row r="312" spans="9:11" x14ac:dyDescent="0.25">
      <c r="I312" s="5"/>
      <c r="J312" s="4"/>
      <c r="K312" s="4"/>
    </row>
    <row r="313" spans="9:11" x14ac:dyDescent="0.25">
      <c r="I313" s="5"/>
      <c r="J313" s="4"/>
      <c r="K313" s="4"/>
    </row>
    <row r="314" spans="9:11" x14ac:dyDescent="0.25">
      <c r="I314" s="5"/>
      <c r="J314" s="4"/>
      <c r="K314" s="4"/>
    </row>
    <row r="315" spans="9:11" x14ac:dyDescent="0.25">
      <c r="I315" s="5"/>
      <c r="J315" s="4"/>
      <c r="K315" s="4"/>
    </row>
    <row r="316" spans="9:11" x14ac:dyDescent="0.25">
      <c r="I316" s="5"/>
      <c r="J316" s="4"/>
      <c r="K316" s="4"/>
    </row>
    <row r="317" spans="9:11" x14ac:dyDescent="0.25">
      <c r="I317" s="5"/>
      <c r="J317" s="4"/>
      <c r="K317" s="4"/>
    </row>
    <row r="318" spans="9:11" x14ac:dyDescent="0.25">
      <c r="I318" s="5"/>
      <c r="J318" s="4"/>
      <c r="K318" s="4"/>
    </row>
    <row r="319" spans="9:11" x14ac:dyDescent="0.25">
      <c r="I319" s="5"/>
      <c r="J319" s="4"/>
      <c r="K319" s="4"/>
    </row>
    <row r="320" spans="9:11" x14ac:dyDescent="0.25">
      <c r="I320" s="5"/>
      <c r="J320" s="4"/>
      <c r="K320" s="4"/>
    </row>
    <row r="321" spans="9:11" x14ac:dyDescent="0.25">
      <c r="I321" s="5"/>
      <c r="J321" s="4"/>
      <c r="K321" s="4"/>
    </row>
    <row r="322" spans="9:11" x14ac:dyDescent="0.25">
      <c r="I322" s="5"/>
      <c r="J322" s="4"/>
      <c r="K322" s="4"/>
    </row>
    <row r="323" spans="9:11" x14ac:dyDescent="0.25">
      <c r="I323" s="5"/>
      <c r="J323" s="4"/>
      <c r="K323" s="4"/>
    </row>
    <row r="324" spans="9:11" x14ac:dyDescent="0.25">
      <c r="I324" s="5"/>
      <c r="J324" s="4"/>
      <c r="K324" s="4"/>
    </row>
    <row r="325" spans="9:11" x14ac:dyDescent="0.25">
      <c r="I325" s="5"/>
      <c r="J325" s="4"/>
      <c r="K325" s="4"/>
    </row>
    <row r="326" spans="9:11" x14ac:dyDescent="0.25">
      <c r="I326" s="5"/>
      <c r="J326" s="4"/>
      <c r="K326" s="4"/>
    </row>
    <row r="327" spans="9:11" x14ac:dyDescent="0.25">
      <c r="I327" s="5"/>
      <c r="J327" s="4"/>
      <c r="K327" s="4"/>
    </row>
    <row r="328" spans="9:11" x14ac:dyDescent="0.25">
      <c r="I328" s="5"/>
      <c r="J328" s="4"/>
      <c r="K328" s="4"/>
    </row>
    <row r="329" spans="9:11" x14ac:dyDescent="0.25">
      <c r="I329" s="5"/>
      <c r="J329" s="4"/>
      <c r="K329" s="4"/>
    </row>
    <row r="330" spans="9:11" x14ac:dyDescent="0.25">
      <c r="I330" s="5"/>
      <c r="J330" s="4"/>
      <c r="K330" s="4"/>
    </row>
    <row r="331" spans="9:11" x14ac:dyDescent="0.25">
      <c r="I331" s="5"/>
      <c r="J331" s="4"/>
      <c r="K331" s="4"/>
    </row>
    <row r="332" spans="9:11" x14ac:dyDescent="0.25">
      <c r="I332" s="5"/>
      <c r="J332" s="4"/>
      <c r="K332" s="4"/>
    </row>
    <row r="333" spans="9:11" x14ac:dyDescent="0.25">
      <c r="I333" s="5"/>
      <c r="J333" s="4"/>
      <c r="K333" s="4"/>
    </row>
    <row r="334" spans="9:11" x14ac:dyDescent="0.25">
      <c r="I334" s="5"/>
      <c r="J334" s="4"/>
      <c r="K334" s="4"/>
    </row>
    <row r="335" spans="9:11" x14ac:dyDescent="0.25">
      <c r="I335" s="5"/>
      <c r="J335" s="4"/>
      <c r="K335" s="4"/>
    </row>
    <row r="336" spans="9:11" x14ac:dyDescent="0.25">
      <c r="I336" s="5"/>
      <c r="J336" s="4"/>
      <c r="K336" s="4"/>
    </row>
    <row r="337" spans="9:11" x14ac:dyDescent="0.25">
      <c r="I337" s="5"/>
      <c r="J337" s="4"/>
      <c r="K337" s="4"/>
    </row>
    <row r="338" spans="9:11" x14ac:dyDescent="0.25">
      <c r="I338" s="5"/>
      <c r="J338" s="4"/>
      <c r="K338" s="4"/>
    </row>
    <row r="339" spans="9:11" x14ac:dyDescent="0.25">
      <c r="I339" s="5"/>
      <c r="J339" s="4"/>
      <c r="K339" s="4"/>
    </row>
    <row r="340" spans="9:11" x14ac:dyDescent="0.25">
      <c r="I340" s="5"/>
      <c r="J340" s="4"/>
      <c r="K340" s="4"/>
    </row>
    <row r="341" spans="9:11" x14ac:dyDescent="0.25">
      <c r="I341" s="5"/>
      <c r="J341" s="4"/>
      <c r="K341" s="4"/>
    </row>
    <row r="342" spans="9:11" x14ac:dyDescent="0.25">
      <c r="I342" s="5"/>
      <c r="J342" s="4"/>
      <c r="K342" s="4"/>
    </row>
    <row r="343" spans="9:11" x14ac:dyDescent="0.25">
      <c r="I343" s="5"/>
      <c r="J343" s="4"/>
      <c r="K343" s="4"/>
    </row>
    <row r="344" spans="9:11" x14ac:dyDescent="0.25">
      <c r="I344" s="5"/>
      <c r="J344" s="4"/>
      <c r="K344" s="4"/>
    </row>
    <row r="345" spans="9:11" x14ac:dyDescent="0.25">
      <c r="I345" s="5"/>
      <c r="J345" s="4"/>
      <c r="K345" s="4"/>
    </row>
    <row r="346" spans="9:11" x14ac:dyDescent="0.25">
      <c r="I346" s="5"/>
      <c r="J346" s="4"/>
      <c r="K346" s="4"/>
    </row>
    <row r="347" spans="9:11" x14ac:dyDescent="0.25">
      <c r="I347" s="5"/>
      <c r="J347" s="4"/>
      <c r="K347" s="4"/>
    </row>
    <row r="348" spans="9:11" x14ac:dyDescent="0.25">
      <c r="I348" s="5"/>
      <c r="J348" s="4"/>
      <c r="K348" s="4"/>
    </row>
    <row r="349" spans="9:11" x14ac:dyDescent="0.25">
      <c r="I349" s="5"/>
      <c r="J349" s="4"/>
      <c r="K349" s="4"/>
    </row>
    <row r="350" spans="9:11" x14ac:dyDescent="0.25">
      <c r="I350" s="5"/>
      <c r="J350" s="4"/>
      <c r="K350" s="4"/>
    </row>
    <row r="351" spans="9:11" x14ac:dyDescent="0.25">
      <c r="I351" s="5"/>
      <c r="J351" s="4"/>
      <c r="K351" s="4"/>
    </row>
    <row r="352" spans="9:11" x14ac:dyDescent="0.25">
      <c r="I352" s="5"/>
      <c r="J352" s="4"/>
      <c r="K352" s="4"/>
    </row>
    <row r="353" spans="9:11" x14ac:dyDescent="0.25">
      <c r="I353" s="5"/>
      <c r="J353" s="4"/>
      <c r="K353" s="4"/>
    </row>
    <row r="354" spans="9:11" x14ac:dyDescent="0.25">
      <c r="I354" s="5"/>
      <c r="J354" s="4"/>
      <c r="K354" s="4"/>
    </row>
    <row r="355" spans="9:11" x14ac:dyDescent="0.25">
      <c r="I355" s="5"/>
      <c r="J355" s="4"/>
      <c r="K355" s="4"/>
    </row>
    <row r="356" spans="9:11" x14ac:dyDescent="0.25">
      <c r="I356" s="5"/>
      <c r="J356" s="4"/>
      <c r="K356" s="4"/>
    </row>
    <row r="357" spans="9:11" x14ac:dyDescent="0.25">
      <c r="I357" s="5"/>
      <c r="J357" s="4"/>
      <c r="K357" s="4"/>
    </row>
    <row r="358" spans="9:11" x14ac:dyDescent="0.25">
      <c r="I358" s="5"/>
      <c r="J358" s="4"/>
      <c r="K358" s="4"/>
    </row>
    <row r="359" spans="9:11" x14ac:dyDescent="0.25">
      <c r="I359" s="5"/>
      <c r="J359" s="4"/>
      <c r="K359" s="4"/>
    </row>
    <row r="360" spans="9:11" x14ac:dyDescent="0.25">
      <c r="I360" s="5"/>
      <c r="J360" s="4"/>
      <c r="K360" s="4"/>
    </row>
    <row r="361" spans="9:11" x14ac:dyDescent="0.25">
      <c r="I361" s="5"/>
      <c r="J361" s="4"/>
      <c r="K361" s="4"/>
    </row>
    <row r="362" spans="9:11" x14ac:dyDescent="0.25">
      <c r="I362" s="5"/>
      <c r="J362" s="4"/>
      <c r="K362" s="4"/>
    </row>
    <row r="363" spans="9:11" x14ac:dyDescent="0.25">
      <c r="I363" s="5"/>
      <c r="J363" s="4"/>
      <c r="K363" s="4"/>
    </row>
    <row r="364" spans="9:11" x14ac:dyDescent="0.25">
      <c r="I364" s="5"/>
      <c r="J364" s="4"/>
      <c r="K364" s="4"/>
    </row>
    <row r="365" spans="9:11" x14ac:dyDescent="0.25">
      <c r="I365" s="5"/>
      <c r="J365" s="4"/>
      <c r="K365" s="4"/>
    </row>
    <row r="366" spans="9:11" x14ac:dyDescent="0.25">
      <c r="I366" s="5"/>
      <c r="J366" s="4"/>
      <c r="K366" s="4"/>
    </row>
    <row r="367" spans="9:11" x14ac:dyDescent="0.25">
      <c r="I367" s="5"/>
      <c r="J367" s="4"/>
      <c r="K367" s="4"/>
    </row>
    <row r="368" spans="9:11" x14ac:dyDescent="0.25">
      <c r="I368" s="5"/>
      <c r="J368" s="4"/>
      <c r="K368" s="4"/>
    </row>
    <row r="369" spans="9:11" x14ac:dyDescent="0.25">
      <c r="I369" s="5"/>
      <c r="J369" s="4"/>
      <c r="K369" s="4"/>
    </row>
    <row r="370" spans="9:11" x14ac:dyDescent="0.25">
      <c r="I370" s="5"/>
      <c r="J370" s="4"/>
      <c r="K370" s="4"/>
    </row>
    <row r="371" spans="9:11" x14ac:dyDescent="0.25">
      <c r="I371" s="5"/>
      <c r="J371" s="4"/>
      <c r="K371" s="4"/>
    </row>
    <row r="372" spans="9:11" x14ac:dyDescent="0.25">
      <c r="I372" s="5"/>
      <c r="J372" s="4"/>
      <c r="K372" s="4"/>
    </row>
    <row r="373" spans="9:11" x14ac:dyDescent="0.25">
      <c r="I373" s="5"/>
      <c r="J373" s="4"/>
      <c r="K373" s="4"/>
    </row>
    <row r="374" spans="9:11" x14ac:dyDescent="0.25">
      <c r="I374" s="5"/>
      <c r="J374" s="4"/>
      <c r="K374" s="4"/>
    </row>
    <row r="375" spans="9:11" x14ac:dyDescent="0.25">
      <c r="I375" s="5"/>
      <c r="J375" s="4"/>
      <c r="K375" s="4"/>
    </row>
    <row r="376" spans="9:11" x14ac:dyDescent="0.25">
      <c r="I376" s="5"/>
      <c r="J376" s="4"/>
      <c r="K376" s="4"/>
    </row>
    <row r="377" spans="9:11" x14ac:dyDescent="0.25">
      <c r="I377" s="5"/>
      <c r="J377" s="4"/>
      <c r="K377" s="4"/>
    </row>
    <row r="378" spans="9:11" x14ac:dyDescent="0.25">
      <c r="I378" s="5"/>
      <c r="J378" s="4"/>
      <c r="K378" s="4"/>
    </row>
    <row r="379" spans="9:11" x14ac:dyDescent="0.25">
      <c r="I379" s="5"/>
      <c r="J379" s="4"/>
      <c r="K379" s="4"/>
    </row>
    <row r="380" spans="9:11" x14ac:dyDescent="0.25">
      <c r="I380" s="5"/>
      <c r="J380" s="4"/>
      <c r="K380" s="4"/>
    </row>
    <row r="381" spans="9:11" x14ac:dyDescent="0.25">
      <c r="I381" s="5"/>
      <c r="J381" s="4"/>
      <c r="K381" s="4"/>
    </row>
    <row r="382" spans="9:11" x14ac:dyDescent="0.25">
      <c r="I382" s="5"/>
      <c r="J382" s="4"/>
      <c r="K382" s="4"/>
    </row>
    <row r="383" spans="9:11" x14ac:dyDescent="0.25">
      <c r="I383" s="5"/>
      <c r="J383" s="4"/>
      <c r="K383" s="4"/>
    </row>
    <row r="384" spans="9:11" x14ac:dyDescent="0.25">
      <c r="I384" s="5"/>
      <c r="J384" s="4"/>
      <c r="K384" s="4"/>
    </row>
    <row r="385" spans="9:11" x14ac:dyDescent="0.25">
      <c r="I385" s="5"/>
      <c r="J385" s="4"/>
      <c r="K385" s="4"/>
    </row>
    <row r="386" spans="9:11" x14ac:dyDescent="0.25">
      <c r="I386" s="5"/>
      <c r="J386" s="4"/>
      <c r="K386" s="4"/>
    </row>
    <row r="387" spans="9:11" x14ac:dyDescent="0.25">
      <c r="I387" s="5"/>
      <c r="J387" s="4"/>
      <c r="K387" s="4"/>
    </row>
    <row r="388" spans="9:11" x14ac:dyDescent="0.25">
      <c r="I388" s="5"/>
      <c r="J388" s="4"/>
      <c r="K388" s="4"/>
    </row>
    <row r="389" spans="9:11" x14ac:dyDescent="0.25">
      <c r="I389" s="5"/>
      <c r="J389" s="4"/>
      <c r="K389" s="4"/>
    </row>
    <row r="390" spans="9:11" x14ac:dyDescent="0.25">
      <c r="I390" s="5"/>
      <c r="J390" s="4"/>
      <c r="K390" s="4"/>
    </row>
    <row r="391" spans="9:11" x14ac:dyDescent="0.25">
      <c r="I391" s="5"/>
      <c r="J391" s="4"/>
      <c r="K391" s="4"/>
    </row>
    <row r="392" spans="9:11" x14ac:dyDescent="0.25">
      <c r="I392" s="5"/>
      <c r="J392" s="4"/>
      <c r="K392" s="4"/>
    </row>
    <row r="393" spans="9:11" x14ac:dyDescent="0.25">
      <c r="I393" s="5"/>
      <c r="J393" s="4"/>
      <c r="K393" s="4"/>
    </row>
    <row r="394" spans="9:11" x14ac:dyDescent="0.25">
      <c r="I394" s="5"/>
      <c r="J394" s="4"/>
      <c r="K394" s="4"/>
    </row>
    <row r="395" spans="9:11" x14ac:dyDescent="0.25">
      <c r="I395" s="5"/>
      <c r="J395" s="4"/>
      <c r="K395" s="4"/>
    </row>
    <row r="396" spans="9:11" x14ac:dyDescent="0.25">
      <c r="I396" s="5"/>
      <c r="J396" s="4"/>
      <c r="K396" s="4"/>
    </row>
    <row r="397" spans="9:11" x14ac:dyDescent="0.25">
      <c r="I397" s="5"/>
      <c r="J397" s="4"/>
      <c r="K397" s="4"/>
    </row>
    <row r="398" spans="9:11" x14ac:dyDescent="0.25">
      <c r="I398" s="5"/>
      <c r="J398" s="4"/>
      <c r="K398" s="4"/>
    </row>
    <row r="399" spans="9:11" x14ac:dyDescent="0.25">
      <c r="I399" s="5"/>
      <c r="J399" s="4"/>
      <c r="K399" s="4"/>
    </row>
    <row r="400" spans="9:11" x14ac:dyDescent="0.25">
      <c r="I400" s="5"/>
      <c r="J400" s="4"/>
      <c r="K400" s="4"/>
    </row>
    <row r="401" spans="9:11" x14ac:dyDescent="0.25">
      <c r="I401" s="5"/>
      <c r="J401" s="4"/>
      <c r="K401" s="4"/>
    </row>
    <row r="402" spans="9:11" x14ac:dyDescent="0.25">
      <c r="I402" s="5"/>
      <c r="J402" s="4"/>
      <c r="K402" s="4"/>
    </row>
    <row r="403" spans="9:11" x14ac:dyDescent="0.25">
      <c r="I403" s="5"/>
      <c r="J403" s="4"/>
      <c r="K403" s="4"/>
    </row>
    <row r="404" spans="9:11" x14ac:dyDescent="0.25">
      <c r="I404" s="5"/>
      <c r="J404" s="4"/>
      <c r="K404" s="4"/>
    </row>
    <row r="405" spans="9:11" x14ac:dyDescent="0.25">
      <c r="I405" s="5"/>
      <c r="J405" s="4"/>
      <c r="K405" s="4"/>
    </row>
    <row r="406" spans="9:11" x14ac:dyDescent="0.25">
      <c r="I406" s="5"/>
      <c r="J406" s="4"/>
      <c r="K406" s="4"/>
    </row>
    <row r="407" spans="9:11" x14ac:dyDescent="0.25">
      <c r="I407" s="5"/>
      <c r="J407" s="4"/>
      <c r="K407" s="4"/>
    </row>
    <row r="408" spans="9:11" x14ac:dyDescent="0.25">
      <c r="I408" s="5"/>
      <c r="J408" s="4"/>
      <c r="K408" s="4"/>
    </row>
    <row r="409" spans="9:11" x14ac:dyDescent="0.25">
      <c r="I409" s="5"/>
      <c r="J409" s="4"/>
      <c r="K409" s="4"/>
    </row>
    <row r="410" spans="9:11" x14ac:dyDescent="0.25">
      <c r="I410" s="5"/>
      <c r="J410" s="4"/>
      <c r="K410" s="4"/>
    </row>
    <row r="411" spans="9:11" x14ac:dyDescent="0.25">
      <c r="I411" s="5"/>
      <c r="J411" s="4"/>
      <c r="K411" s="4"/>
    </row>
    <row r="412" spans="9:11" x14ac:dyDescent="0.25">
      <c r="I412" s="5"/>
      <c r="J412" s="4"/>
      <c r="K412" s="4"/>
    </row>
    <row r="413" spans="9:11" x14ac:dyDescent="0.25">
      <c r="I413" s="5"/>
      <c r="J413" s="4"/>
      <c r="K413" s="4"/>
    </row>
    <row r="414" spans="9:11" x14ac:dyDescent="0.25">
      <c r="I414" s="5"/>
      <c r="J414" s="4"/>
      <c r="K414" s="4"/>
    </row>
    <row r="415" spans="9:11" x14ac:dyDescent="0.25">
      <c r="I415" s="5"/>
      <c r="J415" s="4"/>
      <c r="K415" s="4"/>
    </row>
    <row r="416" spans="9:11" x14ac:dyDescent="0.25">
      <c r="I416" s="5"/>
      <c r="J416" s="4"/>
      <c r="K416" s="4"/>
    </row>
    <row r="417" spans="9:11" x14ac:dyDescent="0.25">
      <c r="I417" s="5"/>
      <c r="J417" s="4"/>
      <c r="K417" s="4"/>
    </row>
    <row r="418" spans="9:11" x14ac:dyDescent="0.25">
      <c r="I418" s="5"/>
      <c r="J418" s="4"/>
      <c r="K418" s="4"/>
    </row>
    <row r="419" spans="9:11" x14ac:dyDescent="0.25">
      <c r="I419" s="5"/>
      <c r="J419" s="4"/>
      <c r="K419" s="4"/>
    </row>
    <row r="420" spans="9:11" x14ac:dyDescent="0.25">
      <c r="I420" s="5"/>
      <c r="J420" s="4"/>
      <c r="K420" s="4"/>
    </row>
    <row r="421" spans="9:11" x14ac:dyDescent="0.25">
      <c r="I421" s="5"/>
      <c r="J421" s="4"/>
      <c r="K421" s="4"/>
    </row>
    <row r="422" spans="9:11" x14ac:dyDescent="0.25">
      <c r="I422" s="5"/>
      <c r="J422" s="4"/>
      <c r="K422" s="4"/>
    </row>
    <row r="423" spans="9:11" x14ac:dyDescent="0.25">
      <c r="I423" s="5"/>
      <c r="J423" s="4"/>
      <c r="K423" s="4"/>
    </row>
    <row r="424" spans="9:11" x14ac:dyDescent="0.25">
      <c r="I424" s="5"/>
      <c r="J424" s="4"/>
      <c r="K424" s="4"/>
    </row>
    <row r="425" spans="9:11" x14ac:dyDescent="0.25">
      <c r="I425" s="5"/>
      <c r="J425" s="4"/>
      <c r="K425" s="4"/>
    </row>
    <row r="426" spans="9:11" x14ac:dyDescent="0.25">
      <c r="I426" s="5"/>
      <c r="J426" s="4"/>
      <c r="K426" s="4"/>
    </row>
    <row r="427" spans="9:11" x14ac:dyDescent="0.25">
      <c r="I427" s="5"/>
      <c r="J427" s="4"/>
      <c r="K427" s="4"/>
    </row>
    <row r="428" spans="9:11" x14ac:dyDescent="0.25">
      <c r="I428" s="5"/>
      <c r="J428" s="4"/>
      <c r="K428" s="4"/>
    </row>
    <row r="429" spans="9:11" x14ac:dyDescent="0.25">
      <c r="I429" s="5"/>
      <c r="J429" s="4"/>
      <c r="K429" s="4"/>
    </row>
    <row r="430" spans="9:11" x14ac:dyDescent="0.25">
      <c r="I430" s="5"/>
      <c r="J430" s="4"/>
      <c r="K430" s="4"/>
    </row>
    <row r="431" spans="9:11" x14ac:dyDescent="0.25">
      <c r="I431" s="5"/>
      <c r="J431" s="4"/>
      <c r="K431" s="4"/>
    </row>
    <row r="432" spans="9:11" x14ac:dyDescent="0.25">
      <c r="I432" s="5"/>
      <c r="J432" s="4"/>
      <c r="K432" s="4"/>
    </row>
    <row r="433" spans="9:11" x14ac:dyDescent="0.25">
      <c r="I433" s="5"/>
      <c r="J433" s="4"/>
      <c r="K433" s="4"/>
    </row>
    <row r="434" spans="9:11" x14ac:dyDescent="0.25">
      <c r="I434" s="5"/>
      <c r="J434" s="4"/>
      <c r="K434" s="4"/>
    </row>
    <row r="435" spans="9:11" x14ac:dyDescent="0.25">
      <c r="I435" s="5"/>
      <c r="J435" s="4"/>
      <c r="K435" s="4"/>
    </row>
    <row r="436" spans="9:11" x14ac:dyDescent="0.25">
      <c r="I436" s="5"/>
      <c r="J436" s="4"/>
      <c r="K436" s="4"/>
    </row>
    <row r="437" spans="9:11" x14ac:dyDescent="0.25">
      <c r="I437" s="5"/>
      <c r="J437" s="4"/>
      <c r="K437" s="4"/>
    </row>
    <row r="438" spans="9:11" x14ac:dyDescent="0.25">
      <c r="I438" s="5"/>
      <c r="J438" s="4"/>
      <c r="K438" s="4"/>
    </row>
    <row r="439" spans="9:11" x14ac:dyDescent="0.25">
      <c r="I439" s="5"/>
      <c r="J439" s="4"/>
      <c r="K439" s="4"/>
    </row>
    <row r="440" spans="9:11" x14ac:dyDescent="0.25">
      <c r="I440" s="5"/>
      <c r="J440" s="4"/>
      <c r="K440" s="4"/>
    </row>
    <row r="441" spans="9:11" x14ac:dyDescent="0.25">
      <c r="I441" s="5"/>
      <c r="J441" s="4"/>
      <c r="K441" s="4"/>
    </row>
    <row r="442" spans="9:11" x14ac:dyDescent="0.25">
      <c r="I442" s="5"/>
      <c r="J442" s="4"/>
      <c r="K442" s="4"/>
    </row>
    <row r="443" spans="9:11" x14ac:dyDescent="0.25">
      <c r="I443" s="5"/>
      <c r="J443" s="4"/>
      <c r="K443" s="4"/>
    </row>
    <row r="444" spans="9:11" x14ac:dyDescent="0.25">
      <c r="I444" s="5"/>
      <c r="J444" s="4"/>
      <c r="K444" s="4"/>
    </row>
    <row r="445" spans="9:11" x14ac:dyDescent="0.25">
      <c r="I445" s="5"/>
      <c r="J445" s="4"/>
      <c r="K445" s="4"/>
    </row>
    <row r="446" spans="9:11" x14ac:dyDescent="0.25">
      <c r="I446" s="5"/>
      <c r="J446" s="4"/>
      <c r="K446" s="4"/>
    </row>
    <row r="447" spans="9:11" x14ac:dyDescent="0.25">
      <c r="I447" s="5"/>
      <c r="J447" s="4"/>
      <c r="K447" s="4"/>
    </row>
    <row r="448" spans="9:11" x14ac:dyDescent="0.25">
      <c r="I448" s="5"/>
      <c r="J448" s="4"/>
      <c r="K448" s="4"/>
    </row>
    <row r="449" spans="9:11" x14ac:dyDescent="0.25">
      <c r="I449" s="5"/>
      <c r="J449" s="4"/>
      <c r="K449" s="4"/>
    </row>
    <row r="450" spans="9:11" x14ac:dyDescent="0.25">
      <c r="I450" s="5"/>
      <c r="J450" s="4"/>
      <c r="K450" s="4"/>
    </row>
    <row r="451" spans="9:11" x14ac:dyDescent="0.25">
      <c r="I451" s="5"/>
      <c r="J451" s="4"/>
      <c r="K451" s="4"/>
    </row>
    <row r="452" spans="9:11" x14ac:dyDescent="0.25">
      <c r="I452" s="5"/>
      <c r="J452" s="4"/>
      <c r="K452" s="4"/>
    </row>
    <row r="453" spans="9:11" x14ac:dyDescent="0.25">
      <c r="I453" s="5"/>
      <c r="J453" s="4"/>
      <c r="K453" s="4"/>
    </row>
    <row r="454" spans="9:11" x14ac:dyDescent="0.25">
      <c r="I454" s="28"/>
      <c r="J454" s="27"/>
      <c r="K454" s="27"/>
    </row>
    <row r="455" spans="9:11" x14ac:dyDescent="0.25">
      <c r="I455" s="28"/>
      <c r="J455" s="27"/>
      <c r="K455" s="27"/>
    </row>
    <row r="456" spans="9:11" x14ac:dyDescent="0.25">
      <c r="I456" s="28"/>
      <c r="J456" s="27"/>
      <c r="K456" s="27"/>
    </row>
    <row r="457" spans="9:11" x14ac:dyDescent="0.25">
      <c r="I457" s="28"/>
      <c r="J457" s="27"/>
      <c r="K457" s="27"/>
    </row>
    <row r="458" spans="9:11" x14ac:dyDescent="0.25">
      <c r="I458" s="28"/>
      <c r="J458" s="27"/>
      <c r="K458" s="27"/>
    </row>
    <row r="459" spans="9:11" x14ac:dyDescent="0.25">
      <c r="I459" s="28"/>
      <c r="J459" s="27"/>
      <c r="K459" s="27"/>
    </row>
    <row r="460" spans="9:11" x14ac:dyDescent="0.25">
      <c r="I460" s="28"/>
      <c r="J460" s="27"/>
      <c r="K460" s="27"/>
    </row>
    <row r="461" spans="9:11" x14ac:dyDescent="0.25">
      <c r="I461" s="28"/>
      <c r="J461" s="27"/>
      <c r="K461" s="27"/>
    </row>
    <row r="462" spans="9:11" x14ac:dyDescent="0.25">
      <c r="I462" s="28"/>
      <c r="J462" s="27"/>
      <c r="K462" s="27"/>
    </row>
    <row r="463" spans="9:11" x14ac:dyDescent="0.25">
      <c r="I463" s="28"/>
      <c r="J463" s="27"/>
      <c r="K463" s="27"/>
    </row>
    <row r="464" spans="9:11" x14ac:dyDescent="0.25">
      <c r="I464" s="28"/>
      <c r="J464" s="27"/>
      <c r="K464" s="27"/>
    </row>
  </sheetData>
  <mergeCells count="6">
    <mergeCell ref="Q3:U4"/>
    <mergeCell ref="Q8:U11"/>
    <mergeCell ref="I3:M4"/>
    <mergeCell ref="I8:M11"/>
    <mergeCell ref="I5:M5"/>
    <mergeCell ref="Q5:U6"/>
  </mergeCells>
  <hyperlinks>
    <hyperlink ref="A1" location="'Table of Contents'!A1" display="Back to ToC" xr:uid="{F604E84A-0B12-416A-A5CD-DF347FF4ACB0}"/>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15</vt:i4>
      </vt:variant>
    </vt:vector>
  </HeadingPairs>
  <TitlesOfParts>
    <vt:vector size="15" baseType="lpstr">
      <vt:lpstr>FSR May 2022 - Chapter 3</vt:lpstr>
      <vt:lpstr>Table of Contents</vt:lpstr>
      <vt:lpstr>Chart 3.1</vt:lpstr>
      <vt:lpstr>Chart 3.2</vt:lpstr>
      <vt:lpstr>Chart 3.3</vt:lpstr>
      <vt:lpstr>Chart 3.4</vt:lpstr>
      <vt:lpstr>Chart 3.5</vt:lpstr>
      <vt:lpstr>Chart 3.6</vt:lpstr>
      <vt:lpstr>Chart 3.7</vt:lpstr>
      <vt:lpstr>Chart 3.8</vt:lpstr>
      <vt:lpstr>Chart 3.9</vt:lpstr>
      <vt:lpstr>Chart 3.10</vt:lpstr>
      <vt:lpstr>Chart 3.11</vt:lpstr>
      <vt:lpstr>Chart 3.12</vt:lpstr>
      <vt:lpstr>Chart 3.13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2021-05-18T12:28:36Z</dcterms:created>
  <dcterms:modified xsi:type="dcterms:W3CDTF">2022-05-24T21:08:18Z</dcterms:modified>
</cp:coreProperties>
</file>